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600" windowHeight="11760"/>
  </bookViews>
  <sheets>
    <sheet name="Прил. 2" sheetId="2" r:id="rId1"/>
    <sheet name="Прил. 5" sheetId="10" r:id="rId2"/>
    <sheet name="Прил. 7" sheetId="12" r:id="rId3"/>
  </sheets>
  <definedNames>
    <definedName name="_xlnm.Print_Titles" localSheetId="0">'Прил. 2'!$8:$10</definedName>
    <definedName name="_xlnm.Print_Titles" localSheetId="1">'Прил. 5'!$13:$16</definedName>
    <definedName name="_xlnm.Print_Titles" localSheetId="2">'Прил. 7'!$14:$16</definedName>
    <definedName name="_xlnm.Print_Area" localSheetId="0">'Прил. 2'!$A$1:$H$49</definedName>
    <definedName name="_xlnm.Print_Area" localSheetId="1">'Прил. 5'!$A$2:$L$107</definedName>
    <definedName name="_xlnm.Print_Area" localSheetId="2">'Прил. 7'!$A$3:$F$128</definedName>
  </definedNames>
  <calcPr calcId="125725"/>
</workbook>
</file>

<file path=xl/calcChain.xml><?xml version="1.0" encoding="utf-8"?>
<calcChain xmlns="http://schemas.openxmlformats.org/spreadsheetml/2006/main">
  <c r="F53" i="12"/>
  <c r="E53"/>
  <c r="D53" l="1"/>
  <c r="N67" i="10"/>
  <c r="I71"/>
  <c r="N74"/>
  <c r="O74" s="1"/>
  <c r="K71"/>
  <c r="J71"/>
  <c r="L72"/>
  <c r="M66"/>
  <c r="O22"/>
  <c r="D31" i="12"/>
  <c r="D34"/>
  <c r="D32"/>
  <c r="M68" i="10" l="1"/>
  <c r="M59"/>
  <c r="M31"/>
  <c r="M24"/>
  <c r="N25" s="1"/>
  <c r="O25" s="1"/>
  <c r="L30"/>
  <c r="D108" i="12" l="1"/>
  <c r="D109" s="1"/>
  <c r="C109" s="1"/>
  <c r="D119"/>
  <c r="C116"/>
  <c r="C115"/>
  <c r="C114"/>
  <c r="C113"/>
  <c r="C112"/>
  <c r="C111"/>
  <c r="C110"/>
  <c r="F106"/>
  <c r="E106"/>
  <c r="N79" i="10"/>
  <c r="K103"/>
  <c r="J103"/>
  <c r="I103"/>
  <c r="L102"/>
  <c r="L103" s="1"/>
  <c r="I99"/>
  <c r="L69"/>
  <c r="L68"/>
  <c r="L67"/>
  <c r="F97" i="12"/>
  <c r="E97"/>
  <c r="O55" i="10"/>
  <c r="O54"/>
  <c r="C108" i="12" l="1"/>
  <c r="D106"/>
  <c r="C106" s="1"/>
  <c r="F32"/>
  <c r="E32"/>
  <c r="F31"/>
  <c r="E31"/>
  <c r="K20" i="10" l="1"/>
  <c r="J20"/>
  <c r="L32" l="1"/>
  <c r="L31"/>
  <c r="L24"/>
  <c r="C119" i="12"/>
  <c r="C127"/>
  <c r="C126"/>
  <c r="C125"/>
  <c r="C124"/>
  <c r="C123"/>
  <c r="C122"/>
  <c r="C121"/>
  <c r="F117"/>
  <c r="D97"/>
  <c r="C105"/>
  <c r="C104"/>
  <c r="C103"/>
  <c r="C102"/>
  <c r="C101"/>
  <c r="E100"/>
  <c r="C100" s="1"/>
  <c r="C99"/>
  <c r="C98"/>
  <c r="F95"/>
  <c r="D120" l="1"/>
  <c r="C97"/>
  <c r="C95" s="1"/>
  <c r="D117"/>
  <c r="E117"/>
  <c r="D95"/>
  <c r="E95"/>
  <c r="K105" i="10"/>
  <c r="J105"/>
  <c r="I105"/>
  <c r="L104"/>
  <c r="L105" s="1"/>
  <c r="K101"/>
  <c r="J101"/>
  <c r="I101"/>
  <c r="L100"/>
  <c r="L101" s="1"/>
  <c r="L70"/>
  <c r="L35"/>
  <c r="L34"/>
  <c r="K33"/>
  <c r="J33"/>
  <c r="I33"/>
  <c r="L23"/>
  <c r="F42" i="12"/>
  <c r="E42"/>
  <c r="D42"/>
  <c r="K44" i="10"/>
  <c r="J44"/>
  <c r="I44"/>
  <c r="C120" i="12" l="1"/>
  <c r="D21"/>
  <c r="C117"/>
  <c r="K45" i="10"/>
  <c r="L33"/>
  <c r="F86" i="12" l="1"/>
  <c r="F84" s="1"/>
  <c r="E86"/>
  <c r="D86"/>
  <c r="D56"/>
  <c r="F21"/>
  <c r="E21"/>
  <c r="J86" i="10"/>
  <c r="J85"/>
  <c r="J84"/>
  <c r="I84"/>
  <c r="K84" s="1"/>
  <c r="J83"/>
  <c r="I83"/>
  <c r="K83" s="1"/>
  <c r="J82"/>
  <c r="K82"/>
  <c r="J81"/>
  <c r="I81"/>
  <c r="M81" s="1"/>
  <c r="L66"/>
  <c r="L65"/>
  <c r="K49"/>
  <c r="J49"/>
  <c r="I49"/>
  <c r="L58"/>
  <c r="K36"/>
  <c r="J36"/>
  <c r="I36"/>
  <c r="I20" s="1"/>
  <c r="L38"/>
  <c r="D35" i="12"/>
  <c r="D24" s="1"/>
  <c r="L41" i="10"/>
  <c r="L40"/>
  <c r="L50"/>
  <c r="L37"/>
  <c r="F78" i="12"/>
  <c r="F73" s="1"/>
  <c r="E78"/>
  <c r="E73" s="1"/>
  <c r="D78"/>
  <c r="D73" s="1"/>
  <c r="C94"/>
  <c r="C93"/>
  <c r="C92"/>
  <c r="C91"/>
  <c r="C90"/>
  <c r="C88"/>
  <c r="C87"/>
  <c r="C83"/>
  <c r="C82"/>
  <c r="C81"/>
  <c r="C80"/>
  <c r="C79"/>
  <c r="C77"/>
  <c r="C76"/>
  <c r="C75"/>
  <c r="K81" i="10" l="1"/>
  <c r="I76"/>
  <c r="D64" i="12"/>
  <c r="D20" s="1"/>
  <c r="N84" i="10"/>
  <c r="L85"/>
  <c r="G34" i="12"/>
  <c r="C86"/>
  <c r="C84" s="1"/>
  <c r="D67"/>
  <c r="D23" s="1"/>
  <c r="L86" i="10"/>
  <c r="D29" i="12"/>
  <c r="L39" i="10"/>
  <c r="C53" i="12"/>
  <c r="L36" i="10"/>
  <c r="E84" i="12"/>
  <c r="D84"/>
  <c r="C78"/>
  <c r="C73" s="1"/>
  <c r="H59" l="1"/>
  <c r="H60" s="1"/>
  <c r="G26"/>
  <c r="L94" i="10"/>
  <c r="L93"/>
  <c r="K99"/>
  <c r="J99"/>
  <c r="L98"/>
  <c r="K97"/>
  <c r="J97"/>
  <c r="I97"/>
  <c r="N32" s="1"/>
  <c r="N33" s="1"/>
  <c r="L96"/>
  <c r="L82"/>
  <c r="L97" l="1"/>
  <c r="L99"/>
  <c r="L43"/>
  <c r="L42"/>
  <c r="L46"/>
  <c r="L44" s="1"/>
  <c r="F56" i="12"/>
  <c r="F23" s="1"/>
  <c r="K21" i="10"/>
  <c r="J21"/>
  <c r="F29" i="12" l="1"/>
  <c r="L61" i="10" l="1"/>
  <c r="L60"/>
  <c r="L59"/>
  <c r="L77" l="1"/>
  <c r="I21"/>
  <c r="I88" l="1"/>
  <c r="C54" i="12" l="1"/>
  <c r="E56"/>
  <c r="E51" s="1"/>
  <c r="L91" i="10"/>
  <c r="L95"/>
  <c r="L90"/>
  <c r="L89"/>
  <c r="L87"/>
  <c r="L79"/>
  <c r="L78"/>
  <c r="E23" i="12" l="1"/>
  <c r="C56"/>
  <c r="C34"/>
  <c r="I74" i="10"/>
  <c r="L73"/>
  <c r="L71" s="1"/>
  <c r="L53"/>
  <c r="L52"/>
  <c r="L57"/>
  <c r="K88" l="1"/>
  <c r="L63"/>
  <c r="L62"/>
  <c r="K76"/>
  <c r="L22"/>
  <c r="L25"/>
  <c r="K54"/>
  <c r="K51" s="1"/>
  <c r="L55"/>
  <c r="L56"/>
  <c r="L84"/>
  <c r="L83"/>
  <c r="L80"/>
  <c r="L92"/>
  <c r="L29"/>
  <c r="L28"/>
  <c r="L27"/>
  <c r="L20" l="1"/>
  <c r="L21" s="1"/>
  <c r="D18" i="12"/>
  <c r="K47" i="10"/>
  <c r="C32" i="12"/>
  <c r="C31"/>
  <c r="K74" i="10"/>
  <c r="F64" i="12" s="1"/>
  <c r="K75" i="10"/>
  <c r="K48"/>
  <c r="L81"/>
  <c r="L76" s="1"/>
  <c r="F20" i="12" l="1"/>
  <c r="H29"/>
  <c r="K17" i="10"/>
  <c r="K19" s="1"/>
  <c r="H22" i="12"/>
  <c r="D51"/>
  <c r="L64" i="10"/>
  <c r="C66" i="12"/>
  <c r="C67"/>
  <c r="C68"/>
  <c r="C69"/>
  <c r="C70"/>
  <c r="C71"/>
  <c r="C72"/>
  <c r="C65"/>
  <c r="C61"/>
  <c r="C60"/>
  <c r="C59"/>
  <c r="C58"/>
  <c r="C55"/>
  <c r="C50"/>
  <c r="C49"/>
  <c r="C48"/>
  <c r="C47"/>
  <c r="C46"/>
  <c r="C45"/>
  <c r="C44"/>
  <c r="C39"/>
  <c r="C38"/>
  <c r="C37"/>
  <c r="C36"/>
  <c r="C33"/>
  <c r="C28"/>
  <c r="C27"/>
  <c r="C26"/>
  <c r="C25"/>
  <c r="C22"/>
  <c r="L49" i="10" l="1"/>
  <c r="C57" i="12"/>
  <c r="C35" l="1"/>
  <c r="D40"/>
  <c r="F51"/>
  <c r="J88" i="10"/>
  <c r="G51" i="12" l="1"/>
  <c r="C51"/>
  <c r="C23"/>
  <c r="E40"/>
  <c r="F40"/>
  <c r="L88" i="10"/>
  <c r="C24" i="12"/>
  <c r="C42"/>
  <c r="D43"/>
  <c r="E43"/>
  <c r="F43"/>
  <c r="E29"/>
  <c r="C40" l="1"/>
  <c r="C29"/>
  <c r="C43"/>
  <c r="D62"/>
  <c r="J76" i="10"/>
  <c r="J54"/>
  <c r="J51" s="1"/>
  <c r="J47" s="1"/>
  <c r="I54"/>
  <c r="I51" l="1"/>
  <c r="I47" s="1"/>
  <c r="I17" s="1"/>
  <c r="J45"/>
  <c r="I45"/>
  <c r="L54"/>
  <c r="J74"/>
  <c r="J17" s="1"/>
  <c r="E64" i="12"/>
  <c r="E20" s="1"/>
  <c r="C21"/>
  <c r="M51" i="10" l="1"/>
  <c r="L51"/>
  <c r="J48"/>
  <c r="L45"/>
  <c r="L74"/>
  <c r="L75" s="1"/>
  <c r="I75"/>
  <c r="J75"/>
  <c r="L17" l="1"/>
  <c r="L47"/>
  <c r="M47"/>
  <c r="F18" i="12"/>
  <c r="F62"/>
  <c r="I19" i="10"/>
  <c r="I48"/>
  <c r="L48" s="1"/>
  <c r="C64" i="12"/>
  <c r="E62"/>
  <c r="J19" i="10" l="1"/>
  <c r="L19" s="1"/>
  <c r="C62" i="12"/>
  <c r="C20"/>
  <c r="E18"/>
  <c r="C18" l="1"/>
  <c r="G18"/>
</calcChain>
</file>

<file path=xl/sharedStrings.xml><?xml version="1.0" encoding="utf-8"?>
<sst xmlns="http://schemas.openxmlformats.org/spreadsheetml/2006/main" count="819" uniqueCount="330">
  <si>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</si>
  <si>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</si>
  <si>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</si>
  <si>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</si>
  <si>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</si>
  <si>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</si>
  <si>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</si>
  <si>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</si>
  <si>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</si>
  <si>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</si>
  <si>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</si>
  <si>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</si>
  <si>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</si>
  <si>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</si>
  <si>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</si>
  <si>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</si>
  <si>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</si>
  <si>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</si>
  <si>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</si>
  <si>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</si>
  <si>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</si>
  <si>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</si>
  <si>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</si>
  <si>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</si>
  <si>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</si>
  <si>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</si>
  <si>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</si>
  <si>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</si>
  <si>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</si>
  <si>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</si>
  <si>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</si>
  <si>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</si>
  <si>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</si>
  <si>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</si>
  <si>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</si>
  <si>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</si>
  <si>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</si>
  <si>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</si>
  <si>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</si>
  <si>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</si>
  <si>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</si>
  <si>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2.1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</si>
  <si>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</si>
  <si>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</si>
  <si>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</si>
  <si>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</si>
  <si>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</si>
  <si>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2.1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</si>
  <si>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</si>
  <si>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</si>
  <si>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</si>
  <si>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</si>
  <si>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</si>
  <si>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</si>
  <si>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</si>
  <si>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</si>
  <si>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</si>
  <si>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</si>
  <si>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</si>
  <si>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</si>
  <si>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</si>
  <si>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</si>
  <si>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</si>
  <si>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</si>
  <si>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</si>
  <si>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</si>
  <si>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</si>
  <si>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</si>
  <si>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</si>
  <si>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</si>
  <si>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"УГХ"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</si>
  <si>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</si>
  <si>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</si>
  <si>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</si>
  <si>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</si>
  <si>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</si>
  <si>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</si>
  <si>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</si>
  <si>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</si>
  <si>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</si>
  <si>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</si>
  <si>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</si>
  <si>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</si>
  <si>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</si>
  <si>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0330045030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</si>
  <si>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</si>
  <si>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</si>
  <si>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</si>
  <si>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</si>
  <si>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</si>
  <si>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</si>
  <si>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</si>
  <si>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0320045020</t>
  </si>
  <si>
    <t>852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</si>
  <si>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</si>
  <si>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</si>
  <si>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</si>
  <si>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</si>
  <si>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</si>
  <si>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</si>
  <si>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</si>
  <si>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</si>
  <si>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</si>
  <si>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</si>
  <si>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</si>
  <si>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</si>
  <si>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</si>
  <si>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</si>
  <si>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</si>
  <si>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</si>
  <si>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</si>
  <si>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</si>
  <si>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</si>
  <si>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</si>
  <si>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</si>
  <si>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</si>
  <si>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</si>
  <si>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</si>
  <si>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</si>
  <si>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</si>
  <si>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</si>
  <si>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</si>
  <si>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</si>
  <si>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</si>
  <si>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</si>
  <si>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Содержание городских фонтанов: на территории детского городка «Радуга детства», на центральной площади, на территории «Зеленого базара</t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</si>
  <si>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</si>
  <si>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</si>
  <si>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</si>
  <si>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</si>
  <si>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</si>
  <si>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</si>
  <si>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</si>
  <si>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</si>
  <si>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</si>
  <si>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Ликвидация дикорастущих трав с наркотическими свойствами</t>
  </si>
  <si>
    <t>Монтаж, обслуживание новогодней иллюминации на территории города Назарово</t>
  </si>
  <si>
    <t>0412</t>
  </si>
  <si>
    <t>Приложение №5 к муниципальной программе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</si>
  <si>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</si>
  <si>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</si>
  <si>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</si>
  <si>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</si>
  <si>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</si>
  <si>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</si>
  <si>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</si>
  <si>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</si>
  <si>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</si>
  <si>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>Мероприятие 3.9</t>
  </si>
  <si>
    <t xml:space="preserve">июнь 2017г.
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</si>
  <si>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</si>
  <si>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</si>
  <si>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</si>
  <si>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</si>
  <si>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</si>
  <si>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</si>
  <si>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</si>
  <si>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</si>
  <si>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Употребление дикорастущих трав с наркотическими свойствами наносит огромный вред организму человека. Разрушает  здоровье, приводит к зависимости, утрате адекватной связи с социумом и близкими людьми.</t>
  </si>
  <si>
    <t>Уничтожение дикорастущих трав с наркотическими свойствами приведет к очистке территории вблизи дошкольных, школьных учреждений.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</si>
  <si>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</si>
  <si>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</si>
  <si>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</si>
  <si>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</si>
  <si>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</si>
  <si>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 xml:space="preserve"> </t>
  </si>
  <si>
    <t>Обслуживание фонтана на центральной площади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</si>
  <si>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</si>
  <si>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</si>
  <si>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</si>
  <si>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Подключение сетей уличного освещения п.Строителей к приборам учета</t>
  </si>
  <si>
    <t>0330045130</t>
  </si>
  <si>
    <t>Вырубка сухих и аварийных деревьев на территории города назарово</t>
  </si>
  <si>
    <t>Подготовка к Новогодним праздникам</t>
  </si>
  <si>
    <t xml:space="preserve">Проведение акарицидных обработок территория 3-х кладбищ- 13,393 га  обеспечит профилактику появления опасных для жизни насекомых в местах массового скопления граждан 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</si>
  <si>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</si>
  <si>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Обрыв проводов уличного освещения, замыкание.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</si>
  <si>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</si>
  <si>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</si>
  <si>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</si>
  <si>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</si>
  <si>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</si>
  <si>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1.3</t>
  </si>
  <si>
    <t>Мероприятие 1.4</t>
  </si>
  <si>
    <t>Мероприятие 1.5</t>
  </si>
  <si>
    <t>03100S5710</t>
  </si>
  <si>
    <t>Мероприятие 3.10</t>
  </si>
  <si>
    <t>831</t>
  </si>
  <si>
    <t>0390010470</t>
  </si>
  <si>
    <t>0501</t>
  </si>
  <si>
    <t>Мероприятие 2.</t>
  </si>
  <si>
    <t>Мероприятие 3.</t>
  </si>
  <si>
    <t>0390045080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</si>
  <si>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</si>
  <si>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</si>
  <si>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 xml:space="preserve">Предоставление качественных услуг по содержанию и ремонту общего имущества
улучшение технического состояния жилищного фонда.
Повышение комфортности проживания и качества жилищно-коммунального обслуживания.
</t>
  </si>
  <si>
    <t xml:space="preserve">Отсутствие возможности стабильной эксплуатации домов;
нарушение норм безопасности проживания граждан.
Увеличение количества аварий внутридомовых инженерных сетей.
</t>
  </si>
  <si>
    <t>0310075710</t>
  </si>
  <si>
    <t>0390010210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</si>
  <si>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</si>
  <si>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</si>
  <si>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</si>
  <si>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очередной финансовый год            2019</t>
  </si>
  <si>
    <t>первый год планового периода      2020</t>
  </si>
  <si>
    <t>второй год планового периода      2021</t>
  </si>
  <si>
    <t>Ремонт и содержание муниципального жилищного фонда</t>
  </si>
  <si>
    <t xml:space="preserve">Администрация города Назарово </t>
  </si>
  <si>
    <t>Мероприятие 4.</t>
  </si>
  <si>
    <t>очередной финансовый год                         2019</t>
  </si>
  <si>
    <t>Мероприятие 4. Ремонт и содержание муниципального жилищного фонда</t>
  </si>
  <si>
    <t>январь 2019г.
январь 2020г. январь 2021г.</t>
  </si>
  <si>
    <t>декабрь 2019г.
декабрь 2020г. декабрь 2021г.</t>
  </si>
  <si>
    <t>май 2019г.
май 2020г. 
май 2021г.</t>
  </si>
  <si>
    <t>сентябрь 2019г.
сентябрь 2020г. сентябрь 2021г.</t>
  </si>
  <si>
    <t>март 2019г.
март 2020г. март 2021г.</t>
  </si>
  <si>
    <t>апрель 2019г.
апрель 2020г. апрель 2021г.</t>
  </si>
  <si>
    <t>июнь 2019г.
июнь 2020г. 
июнь 2021г.</t>
  </si>
  <si>
    <t xml:space="preserve">Проведение акарицидных обработок, в том числе: город Назарово -10 га, территория филиала Назаровской ГРЭС -1 га,  обеспечит профилактику появления опасных для жизни насекомых в местах массового скопления граждан </t>
  </si>
  <si>
    <t xml:space="preserve">июнь 2019г.   июнь 2020г.   июнь 2021г.
</t>
  </si>
  <si>
    <t xml:space="preserve">сентябрь 2019г. сентябрь 2020г. сентябрь 2021г.
</t>
  </si>
  <si>
    <t xml:space="preserve">декабрь 2019г.
</t>
  </si>
  <si>
    <t xml:space="preserve">ноябрь 2019г.
</t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</si>
  <si>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</si>
  <si>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t xml:space="preserve">май 2019г.   май 2020г.   май 2021г.
</t>
  </si>
  <si>
    <t>Позволит довести освещённость до требуемых санитарно-гигиенических норм и даст экономию  финансовых средств за  услуги электроснабжения.</t>
  </si>
  <si>
    <t>Снижение экономиии электроэнергии от уличного освещения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</si>
  <si>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Снижение интегрального показателя аварийности инженерных сетей. </t>
    </r>
  </si>
  <si>
    <t xml:space="preserve">июнь 2019г.   июнь 2020г.    июнь 2021г.
</t>
  </si>
  <si>
    <t>октябрь 2019г.
октябрь 2020г. октябрь 2021г.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</si>
  <si>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2019 год и плановый период 2020-2021 годов</t>
    </r>
  </si>
  <si>
    <r>
      <t>"Реформирование и модернизация жилищно-коммунального хозяйства и повышение энергетической 
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2019 год и плановый период 2020-2021 годов</t>
    </r>
    <r>
      <rPr>
        <b/>
        <i/>
        <sz val="11"/>
        <rFont val="Times New Roman"/>
        <family val="1"/>
        <charset val="204"/>
      </rPr>
      <t xml:space="preserve">
</t>
    </r>
  </si>
  <si>
    <t>первый год планового периода  2020</t>
  </si>
  <si>
    <t>второй год планового периода  2021</t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</si>
  <si>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2019 год и плановый период 2020-2021 годов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</si>
  <si>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2019 год и плановый период 2020-2021 годов</t>
    </r>
  </si>
  <si>
    <t>Администрация города Назарово (соисполнитель МКУ "УГХ", МКУ "СМК")</t>
  </si>
  <si>
    <r>
      <t xml:space="preserve">Показатель результативности
</t>
    </r>
    <r>
      <rPr>
        <sz val="10"/>
        <color rgb="FF00B05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</si>
  <si>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r>
      <rPr>
        <i/>
        <sz val="10"/>
        <rFont val="Times New Roman"/>
        <family val="1"/>
        <charset val="204"/>
      </rPr>
      <t xml:space="preserve">Показатель результативности 
</t>
    </r>
    <r>
      <rPr>
        <sz val="10"/>
        <color rgb="FF00B050"/>
        <rFont val="Times New Roman"/>
        <family val="1"/>
        <charset val="204"/>
      </rPr>
      <t>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</si>
  <si>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</si>
  <si>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</si>
  <si>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</si>
  <si>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 xml:space="preserve">Устройство уличного освещения по ул.Сушь.Заводская (по исполнит. листу)
</t>
  </si>
  <si>
    <t>Капитальный ремонт участка водопровода от НСТ до 3-го подъема по ул. 30 лет ВЛКСМ (от ВК-176 до ВК-190)</t>
  </si>
  <si>
    <t>Реконструкция участка напорного коллектора от КНС №5 до кольцевой развязки автодороги "Ачинск-Ужур- Троицкое"</t>
  </si>
  <si>
    <t>Ремонт мемориала ВОВ</t>
  </si>
  <si>
    <t>Оплата задолженности по кап.ремонту общего имущества МКД (региональный фонд кап.ремонта спец.счета)</t>
  </si>
  <si>
    <t>0390045110</t>
  </si>
  <si>
    <t xml:space="preserve"> Капитальный ремонт многоэтажного жилого дома, расположенного по адресу: г. Назарово, ул. Арбузова, №86, строение № 1 (до 2007 года - корпус 1)</t>
  </si>
  <si>
    <t>Мероприятие 3.Оплата задолженности по кап.ремонту общего имущества МКД (региональный фонд кап.ремонта спец.счета)</t>
  </si>
  <si>
    <t>Ремонт и содержание уличного освещения на территории площадей, парков, скверов в г. Назарово</t>
  </si>
  <si>
    <t>Проверка достоверности определения сметной стоимости "ПСД на кап.ремонт участка водопровода от НСТ до 3-го подъема по ул. 30 лет ВЛКСМ"</t>
  </si>
  <si>
    <t>Гос.экспертиза результатов инженерных изысканий и проектной документации "Реконструкция участка напорного коллектора от КНС №5 до кольцевой развязки автодороги "Ачинск-Ужур-Троицкое"</t>
  </si>
  <si>
    <t>0310045220</t>
  </si>
  <si>
    <t>Мероприятие 1.7</t>
  </si>
  <si>
    <t>Мероприятие 1.8</t>
  </si>
  <si>
    <t>Мероприятие 3.2</t>
  </si>
  <si>
    <t>Мероприятие 3.11</t>
  </si>
  <si>
    <t>Мероприятие 3.13</t>
  </si>
  <si>
    <t>Мероприятие 5.</t>
  </si>
  <si>
    <t xml:space="preserve">июнь 2019г.
</t>
  </si>
  <si>
    <t xml:space="preserve">апрель 2019г.
</t>
  </si>
  <si>
    <t>Обеспечение безопасной эксплуатации электрических инженерных сетей и повышение надежности функционирования объектов инженерной инфраструктуры.
Обеспечение бесперебойного освещения  площадей, парков, скверов.</t>
  </si>
  <si>
    <t xml:space="preserve"> 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</si>
  <si>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 xml:space="preserve">Выполнение работ по исполнительному листу </t>
  </si>
  <si>
    <t>Не исполнение работ приведет к штрафным санкциям</t>
  </si>
  <si>
    <t xml:space="preserve">май 2019г.
</t>
  </si>
  <si>
    <t xml:space="preserve">июнь2019г.
</t>
  </si>
  <si>
    <t xml:space="preserve">Несвоевременный кап.ремонт водопроводных сетей может привести к аварийной ситуации </t>
  </si>
  <si>
    <t xml:space="preserve">Капитальный ремонт участка позволит  обеспечить безопасность  условий  жизне-деятельности  населения  города; повысить качество и надежность представленных услуг; увеличить продолжительность эксплуатации водопроводных сетей
</t>
  </si>
  <si>
    <t xml:space="preserve">май 2019г.   
</t>
  </si>
  <si>
    <t xml:space="preserve">сентябрь 2019г. 
</t>
  </si>
  <si>
    <t xml:space="preserve">Реконструкция участка напорного коллектора позволит  обеспечить безопасность  условий  жизне-деятельности  населения  города; повысить качество и надежность представленных услуг; увеличить продолжительность эксплуатации канализационных сетей
</t>
  </si>
  <si>
    <t>Несвоевременное проведение работ может привести к аварийной ситуации на сетях канализации</t>
  </si>
  <si>
    <t>Приведение в надлежащее состояние мемориала, поддержание архитектурно-художественного облика города на должном уровне</t>
  </si>
  <si>
    <t>Мероприятие 3. Оплата задолженности по кап.ремонту общего имущества МКД (региональный фонд кап.ремонта спец.счета)</t>
  </si>
  <si>
    <t>Мероприятие 4. Ремонт муниципального жилищного фонда</t>
  </si>
  <si>
    <t>февраль 2019г.</t>
  </si>
  <si>
    <t xml:space="preserve"> декабрь 2019г.</t>
  </si>
  <si>
    <t>Мероприятие 5. Капитальный ремонт многоэтажного жилого дома, расположенного по адресу: г. Назарово, ул. Арбузова, №86, строение № 1 (до 2007 года - корпус 1)</t>
  </si>
  <si>
    <t>июнь 2019г.</t>
  </si>
  <si>
    <t>Выполнение работ по капитальному ремонту многоэтажного жилого дома с целью устранения аварийной ситуации</t>
  </si>
  <si>
    <t>В случае невыполнения работ возникает угроза безопасному проживанию жителей.</t>
  </si>
  <si>
    <t>3.4</t>
  </si>
  <si>
    <t>3.5</t>
  </si>
  <si>
    <t>5.</t>
  </si>
  <si>
    <t>6.</t>
  </si>
  <si>
    <t>7.</t>
  </si>
  <si>
    <t>8.</t>
  </si>
  <si>
    <t>1.7</t>
  </si>
  <si>
    <t>1.8</t>
  </si>
  <si>
    <t>3.6  3.7  3.8</t>
  </si>
  <si>
    <t>3.12</t>
  </si>
  <si>
    <t>3.13</t>
  </si>
  <si>
    <t>Мероприятие 1.1. Обеспечение деятельности МКУ "УГХ"</t>
  </si>
  <si>
    <t>Мероприятие 1.2. Обеспечение деятельности МКУ "СМК"</t>
  </si>
  <si>
    <t>Мероприятие 3.14</t>
  </si>
  <si>
    <t>Мероприятие 3.15</t>
  </si>
  <si>
    <t>Демонтаж новогодней иллюминации на территории г.Назарово</t>
  </si>
  <si>
    <t>Демонтаж деревянных горок на территории г.Назарово</t>
  </si>
  <si>
    <t xml:space="preserve">Работы по установке и демонтажу деревянных столбов </t>
  </si>
  <si>
    <t>3.14</t>
  </si>
  <si>
    <t>3.15</t>
  </si>
  <si>
    <t>3.16</t>
  </si>
  <si>
    <t xml:space="preserve">январь 2019г.
</t>
  </si>
  <si>
    <t xml:space="preserve">февраль 2019г.
</t>
  </si>
  <si>
    <t>Выполнить демонтаж новогодней иллюминации согласно технического задания</t>
  </si>
  <si>
    <t>Ухудшение внешнего облика города, увеличение оплаты за потребленную электроэнергию</t>
  </si>
  <si>
    <t>Выполнить демонтаж деревянных горок согласно локального сметного расчета</t>
  </si>
  <si>
    <t>Работы по установке и демонтажу деревянных столбов в рамках проведения праздника "Масленница"</t>
  </si>
  <si>
    <t>Не возможность проведения конкурсов во время празднования "Масленницы"</t>
  </si>
  <si>
    <t>Мероприятие 6.</t>
  </si>
  <si>
    <t xml:space="preserve"> Реконструкция многоэтажного жилого дома, расположенного по адресу: Красноярский край, г. Назарово, ул. Арбузова, № 86, строение № 1 для устранения старых трещин и предотвращения новых</t>
  </si>
  <si>
    <t>414</t>
  </si>
  <si>
    <t>Мероприятие 6. Реконструкция многоэтажного жилого дома, расположенного по адресу: Красноярский край, г. Назарово, ул. Арбузова, № 86, строение № 1 для устранения старых трещин и предотвращения новых</t>
  </si>
  <si>
    <t>9.</t>
  </si>
  <si>
    <t>Мероприятие 6.  Реконструкция многоэтажного жилого дома, расположенного по адресу: Красноярский край, г. Назарово, ул. Арбузова, № 86, строение № 1 для устранения старых трещин и предотвращения новых</t>
  </si>
  <si>
    <t>май 2019г.</t>
  </si>
  <si>
    <t xml:space="preserve"> октябрь2019г.</t>
  </si>
  <si>
    <t>Выполнение работ по реконструкции многоэтажного жилого дома с целью устранения аварийной ситуации</t>
  </si>
  <si>
    <t>Гос.экспертиза результатов инженерных изысканий и проектной документации "Реконструкция участка напорного коллектора от КНС №5 до кольцевой развязки автодороги "Ачинск-Ужур-Троицкое" (повторная)</t>
  </si>
  <si>
    <t>Мероприятие 1.9</t>
  </si>
  <si>
    <t xml:space="preserve">август 2019г.
</t>
  </si>
  <si>
    <t xml:space="preserve">сентябрь 2019г.
</t>
  </si>
  <si>
    <t>Дополнительные работы по строительству городского кладбища</t>
  </si>
  <si>
    <t xml:space="preserve">Нарушение положения "Об организации ритуальных услуг и содержания мест захоронения"  создаст препятствие доступа граждан к местам захоронений.
</t>
  </si>
  <si>
    <t xml:space="preserve">Работы по расширению территории городского кладбища ул.Осиновая №1 «Г» позволят создать дополнительные места для захоронения умерших.
</t>
  </si>
  <si>
    <t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2019г. - Обеспечить содержание  и ремонт сетей ул.освещения протяженностью 35,9км (1877 шт. светильников)</t>
  </si>
  <si>
    <t>Приложение № 1 
к постановлению администрации города Назарово от 17.07.2019 г.  № 965 -п         " О внесении  изменений в постановление администрации города Назарово от 07.11.2018 №1729-п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2019 год и плановый период 2020-2021 годы"</t>
  </si>
  <si>
    <t>Приложение № 2 
к постановлению администрации города Назарово от 17.07.2019 г.  № 965 -п  " О внесении  изменений в постановление администрации города Назарово от 07.11.2018 №1729-п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2019 год и плановый период 2020-2021 годы"</t>
  </si>
  <si>
    <t>Приложение № 3 
к постановлению администрации города Назарово от 17.07.2019 г.  № 965 -п  " О внесении  изменений в постановление администрации города Назарово от 07.11.2018 №1729-п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2019 год и плановый период 2020-2021 годы"</t>
  </si>
</sst>
</file>

<file path=xl/styles.xml><?xml version="1.0" encoding="utf-8"?>
<styleSheet xmlns="http://schemas.openxmlformats.org/spreadsheetml/2006/main">
  <numFmts count="15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00"/>
    <numFmt numFmtId="177" formatCode="#,##0.000000;[Red]#,##0.000000"/>
    <numFmt numFmtId="178" formatCode="0.000000"/>
  </numFmts>
  <fonts count="4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9" fontId="14" fillId="0" borderId="0" applyFont="0" applyFill="0" applyBorder="0" applyAlignment="0" applyProtection="0"/>
  </cellStyleXfs>
  <cellXfs count="318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8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5" fontId="24" fillId="0" borderId="3" xfId="0" applyNumberFormat="1" applyFont="1" applyBorder="1" applyAlignment="1">
      <alignment horizontal="left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right" vertical="center" wrapText="1"/>
    </xf>
    <xf numFmtId="49" fontId="30" fillId="0" borderId="1" xfId="0" applyNumberFormat="1" applyFont="1" applyBorder="1" applyAlignment="1">
      <alignment horizontal="right" vertical="top" wrapText="1"/>
    </xf>
    <xf numFmtId="0" fontId="30" fillId="2" borderId="3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right" vertical="center" wrapText="1"/>
    </xf>
    <xf numFmtId="0" fontId="30" fillId="0" borderId="3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31" fillId="0" borderId="5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68" fontId="11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172" fontId="24" fillId="2" borderId="1" xfId="0" applyNumberFormat="1" applyFont="1" applyFill="1" applyBorder="1" applyAlignment="1">
      <alignment horizontal="left" vertical="top" wrapText="1"/>
    </xf>
    <xf numFmtId="173" fontId="9" fillId="0" borderId="1" xfId="0" applyNumberFormat="1" applyFont="1" applyBorder="1" applyAlignment="1">
      <alignment horizontal="justify" vertical="top" wrapText="1"/>
    </xf>
    <xf numFmtId="4" fontId="24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2" fontId="11" fillId="6" borderId="1" xfId="0" applyNumberFormat="1" applyFont="1" applyFill="1" applyBorder="1" applyAlignment="1">
      <alignment horizontal="justify" vertical="top" wrapText="1"/>
    </xf>
    <xf numFmtId="2" fontId="25" fillId="6" borderId="1" xfId="0" applyNumberFormat="1" applyFont="1" applyFill="1" applyBorder="1" applyAlignment="1">
      <alignment horizontal="justify" vertical="top" wrapText="1"/>
    </xf>
    <xf numFmtId="173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2" fontId="26" fillId="6" borderId="1" xfId="0" applyNumberFormat="1" applyFont="1" applyFill="1" applyBorder="1" applyAlignment="1">
      <alignment horizontal="left" vertical="top"/>
    </xf>
    <xf numFmtId="173" fontId="26" fillId="6" borderId="1" xfId="0" applyNumberFormat="1" applyFont="1" applyFill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165" fontId="21" fillId="2" borderId="5" xfId="0" applyNumberFormat="1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justify" vertical="top" wrapText="1"/>
    </xf>
    <xf numFmtId="164" fontId="11" fillId="0" borderId="1" xfId="0" applyNumberFormat="1" applyFont="1" applyBorder="1" applyAlignment="1">
      <alignment horizontal="justify" vertical="top" wrapText="1"/>
    </xf>
    <xf numFmtId="164" fontId="25" fillId="6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2" fontId="9" fillId="5" borderId="1" xfId="0" applyNumberFormat="1" applyFont="1" applyFill="1" applyBorder="1" applyAlignment="1">
      <alignment horizontal="justify" vertical="top" wrapText="1"/>
    </xf>
    <xf numFmtId="4" fontId="9" fillId="5" borderId="1" xfId="0" applyNumberFormat="1" applyFont="1" applyFill="1" applyBorder="1" applyAlignment="1">
      <alignment horizontal="justify" vertical="top" wrapText="1"/>
    </xf>
    <xf numFmtId="4" fontId="11" fillId="4" borderId="1" xfId="0" applyNumberFormat="1" applyFont="1" applyFill="1" applyBorder="1" applyAlignment="1">
      <alignment horizontal="justify" vertical="top" wrapText="1"/>
    </xf>
    <xf numFmtId="4" fontId="21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173" fontId="9" fillId="0" borderId="3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29" fillId="6" borderId="1" xfId="0" applyFont="1" applyFill="1" applyBorder="1" applyAlignment="1">
      <alignment horizontal="left" vertical="top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21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12" fillId="5" borderId="1" xfId="0" applyFont="1" applyFill="1" applyBorder="1" applyAlignment="1">
      <alignment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36" fillId="6" borderId="3" xfId="0" applyFont="1" applyFill="1" applyBorder="1" applyAlignment="1">
      <alignment vertical="top" wrapText="1"/>
    </xf>
    <xf numFmtId="0" fontId="36" fillId="6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justify" vertical="top" wrapText="1"/>
    </xf>
    <xf numFmtId="0" fontId="21" fillId="0" borderId="1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0" fontId="10" fillId="0" borderId="1" xfId="0" applyFont="1" applyBorder="1" applyAlignment="1">
      <alignment horizontal="left" vertical="top" wrapText="1"/>
    </xf>
    <xf numFmtId="164" fontId="11" fillId="6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justify" vertical="top" wrapText="1"/>
    </xf>
    <xf numFmtId="166" fontId="1" fillId="5" borderId="0" xfId="0" applyNumberFormat="1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165" fontId="21" fillId="2" borderId="3" xfId="0" applyNumberFormat="1" applyFont="1" applyFill="1" applyBorder="1" applyAlignment="1">
      <alignment horizontal="left" vertical="top" wrapText="1"/>
    </xf>
    <xf numFmtId="165" fontId="23" fillId="2" borderId="1" xfId="0" applyNumberFormat="1" applyFont="1" applyFill="1" applyBorder="1" applyAlignment="1">
      <alignment horizontal="justify" vertical="top" wrapText="1"/>
    </xf>
    <xf numFmtId="0" fontId="40" fillId="6" borderId="1" xfId="0" applyFont="1" applyFill="1" applyBorder="1" applyAlignment="1">
      <alignment vertical="top" wrapText="1"/>
    </xf>
    <xf numFmtId="0" fontId="3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4" fontId="9" fillId="0" borderId="3" xfId="0" applyNumberFormat="1" applyFont="1" applyBorder="1" applyAlignment="1">
      <alignment horizontal="justify" vertical="top" wrapText="1"/>
    </xf>
    <xf numFmtId="166" fontId="9" fillId="0" borderId="1" xfId="0" applyNumberFormat="1" applyFont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4" fontId="9" fillId="5" borderId="1" xfId="0" applyNumberFormat="1" applyFont="1" applyFill="1" applyBorder="1" applyAlignment="1">
      <alignment horizontal="justify" vertical="top" wrapText="1"/>
    </xf>
    <xf numFmtId="174" fontId="11" fillId="0" borderId="1" xfId="0" applyNumberFormat="1" applyFont="1" applyBorder="1" applyAlignment="1">
      <alignment horizontal="justify" vertical="top" wrapText="1"/>
    </xf>
    <xf numFmtId="167" fontId="9" fillId="0" borderId="1" xfId="0" applyNumberFormat="1" applyFont="1" applyBorder="1" applyAlignment="1">
      <alignment horizontal="justify" vertical="top" wrapText="1"/>
    </xf>
    <xf numFmtId="167" fontId="9" fillId="5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7" fontId="23" fillId="2" borderId="1" xfId="0" applyNumberFormat="1" applyFont="1" applyFill="1" applyBorder="1" applyAlignment="1">
      <alignment horizontal="justify" vertical="top" wrapText="1"/>
    </xf>
    <xf numFmtId="171" fontId="11" fillId="3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176" fontId="11" fillId="3" borderId="1" xfId="0" applyNumberFormat="1" applyFont="1" applyFill="1" applyBorder="1" applyAlignment="1">
      <alignment horizontal="justify" vertical="top" wrapText="1"/>
    </xf>
    <xf numFmtId="0" fontId="21" fillId="0" borderId="1" xfId="0" applyFont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170" fontId="2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70" fontId="11" fillId="6" borderId="1" xfId="0" applyNumberFormat="1" applyFont="1" applyFill="1" applyBorder="1" applyAlignment="1">
      <alignment horizontal="justify" vertical="top" wrapText="1"/>
    </xf>
    <xf numFmtId="166" fontId="9" fillId="2" borderId="1" xfId="0" applyNumberFormat="1" applyFont="1" applyFill="1" applyBorder="1" applyAlignment="1">
      <alignment horizontal="justify" vertical="top" wrapText="1"/>
    </xf>
    <xf numFmtId="175" fontId="9" fillId="0" borderId="3" xfId="0" applyNumberFormat="1" applyFont="1" applyBorder="1" applyAlignment="1">
      <alignment horizontal="justify" vertical="top" wrapText="1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174" fontId="9" fillId="0" borderId="1" xfId="0" applyNumberFormat="1" applyFont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9" fontId="31" fillId="0" borderId="5" xfId="26" applyFont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0" fontId="24" fillId="0" borderId="3" xfId="0" applyNumberFormat="1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justify" vertical="top" wrapText="1"/>
    </xf>
    <xf numFmtId="169" fontId="9" fillId="0" borderId="1" xfId="0" applyNumberFormat="1" applyFont="1" applyBorder="1" applyAlignment="1">
      <alignment horizontal="justify" vertical="top" wrapText="1"/>
    </xf>
    <xf numFmtId="169" fontId="24" fillId="2" borderId="1" xfId="0" applyNumberFormat="1" applyFont="1" applyFill="1" applyBorder="1" applyAlignment="1">
      <alignment horizontal="left" vertical="top" wrapText="1"/>
    </xf>
    <xf numFmtId="167" fontId="11" fillId="0" borderId="1" xfId="0" applyNumberFormat="1" applyFont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4" fontId="1" fillId="0" borderId="0" xfId="0" applyNumberFormat="1" applyFont="1" applyBorder="1" applyAlignment="1">
      <alignment horizontal="justify" vertical="top" wrapText="1"/>
    </xf>
    <xf numFmtId="0" fontId="2" fillId="5" borderId="0" xfId="0" applyFont="1" applyFill="1"/>
    <xf numFmtId="167" fontId="9" fillId="2" borderId="1" xfId="0" applyNumberFormat="1" applyFont="1" applyFill="1" applyBorder="1" applyAlignment="1">
      <alignment horizontal="justify" vertical="top" wrapText="1"/>
    </xf>
    <xf numFmtId="178" fontId="2" fillId="0" borderId="0" xfId="0" applyNumberFormat="1" applyFont="1"/>
    <xf numFmtId="0" fontId="9" fillId="2" borderId="5" xfId="0" applyFont="1" applyFill="1" applyBorder="1" applyAlignment="1">
      <alignment horizontal="center" vertical="top" wrapText="1"/>
    </xf>
    <xf numFmtId="175" fontId="2" fillId="0" borderId="0" xfId="0" applyNumberFormat="1" applyFont="1"/>
    <xf numFmtId="176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left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177" fontId="21" fillId="2" borderId="1" xfId="0" applyNumberFormat="1" applyFont="1" applyFill="1" applyBorder="1" applyAlignment="1">
      <alignment horizontal="justify"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0" fontId="6" fillId="2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27" fillId="0" borderId="0" xfId="0" applyFont="1" applyAlignment="1">
      <alignment horizontal="left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27" fillId="0" borderId="0" xfId="0" applyFont="1" applyAlignment="1">
      <alignment horizontal="left" wrapText="1"/>
    </xf>
    <xf numFmtId="0" fontId="11" fillId="6" borderId="1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1" fillId="6" borderId="5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18" fillId="0" borderId="1" xfId="1" applyFont="1" applyBorder="1" applyAlignment="1" applyProtection="1">
      <alignment horizontal="center" vertical="center" wrapText="1"/>
    </xf>
    <xf numFmtId="0" fontId="18" fillId="2" borderId="0" xfId="0" applyFont="1" applyFill="1" applyAlignment="1">
      <alignment horizontal="left" wrapText="1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165" fontId="21" fillId="2" borderId="3" xfId="0" applyNumberFormat="1" applyFont="1" applyFill="1" applyBorder="1" applyAlignment="1">
      <alignment horizontal="left" vertical="top" wrapText="1"/>
    </xf>
    <xf numFmtId="165" fontId="21" fillId="2" borderId="5" xfId="0" applyNumberFormat="1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10" fillId="2" borderId="0" xfId="0" applyFont="1" applyFill="1" applyAlignment="1">
      <alignment horizontal="left" wrapText="1"/>
    </xf>
  </cellXfs>
  <cellStyles count="27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  <cellStyle name="Процентный" xfId="26" builtinId="5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51"/>
  <sheetViews>
    <sheetView tabSelected="1" view="pageBreakPreview" zoomScale="75" zoomScaleSheetLayoutView="75" workbookViewId="0">
      <selection activeCell="G2" sqref="G2:H2"/>
    </sheetView>
  </sheetViews>
  <sheetFormatPr defaultRowHeight="15"/>
  <cols>
    <col min="1" max="1" width="5.42578125" customWidth="1"/>
    <col min="2" max="2" width="30.85546875" customWidth="1"/>
    <col min="3" max="3" width="17.5703125" customWidth="1"/>
    <col min="4" max="4" width="12.85546875" customWidth="1"/>
    <col min="5" max="5" width="13" customWidth="1"/>
    <col min="6" max="6" width="36.28515625" customWidth="1"/>
    <col min="7" max="7" width="37" customWidth="1"/>
    <col min="8" max="8" width="25.7109375" customWidth="1"/>
  </cols>
  <sheetData>
    <row r="1" spans="1:8" s="3" customFormat="1" ht="0.75" customHeight="1">
      <c r="A1" s="67"/>
      <c r="B1" s="67"/>
      <c r="C1" s="67"/>
      <c r="D1" s="67"/>
      <c r="E1" s="67"/>
      <c r="F1" s="67"/>
      <c r="G1" s="225"/>
      <c r="H1" s="226"/>
    </row>
    <row r="2" spans="1:8" s="3" customFormat="1" ht="96" customHeight="1">
      <c r="A2" s="1"/>
      <c r="G2" s="234" t="s">
        <v>327</v>
      </c>
      <c r="H2" s="235"/>
    </row>
    <row r="3" spans="1:8" s="3" customFormat="1" ht="15.75">
      <c r="A3" s="1"/>
      <c r="G3" s="235" t="s">
        <v>131</v>
      </c>
      <c r="H3" s="235"/>
    </row>
    <row r="4" spans="1:8" s="3" customFormat="1" ht="15.75">
      <c r="A4" s="239" t="s">
        <v>3</v>
      </c>
      <c r="B4" s="239"/>
      <c r="C4" s="239"/>
      <c r="D4" s="239"/>
      <c r="E4" s="239"/>
      <c r="F4" s="239"/>
      <c r="G4" s="239"/>
      <c r="H4" s="239"/>
    </row>
    <row r="5" spans="1:8" s="3" customFormat="1" ht="15.75">
      <c r="A5" s="239" t="s">
        <v>4</v>
      </c>
      <c r="B5" s="239"/>
      <c r="C5" s="239"/>
      <c r="D5" s="239"/>
      <c r="E5" s="239"/>
      <c r="F5" s="239"/>
      <c r="G5" s="239"/>
      <c r="H5" s="239"/>
    </row>
    <row r="6" spans="1:8" s="3" customFormat="1" ht="19.5" customHeight="1">
      <c r="A6" s="237" t="s">
        <v>229</v>
      </c>
      <c r="B6" s="238"/>
      <c r="C6" s="238"/>
      <c r="D6" s="238"/>
      <c r="E6" s="238"/>
      <c r="F6" s="238"/>
      <c r="G6" s="238"/>
      <c r="H6" s="238"/>
    </row>
    <row r="7" spans="1:8" s="3" customFormat="1" ht="15.75">
      <c r="A7" s="2"/>
    </row>
    <row r="8" spans="1:8" s="3" customFormat="1" ht="18" customHeight="1">
      <c r="A8" s="236" t="s">
        <v>15</v>
      </c>
      <c r="B8" s="236" t="s">
        <v>5</v>
      </c>
      <c r="C8" s="236" t="s">
        <v>6</v>
      </c>
      <c r="D8" s="236" t="s">
        <v>7</v>
      </c>
      <c r="E8" s="236"/>
      <c r="F8" s="236" t="s">
        <v>8</v>
      </c>
      <c r="G8" s="236" t="s">
        <v>9</v>
      </c>
      <c r="H8" s="236" t="s">
        <v>10</v>
      </c>
    </row>
    <row r="9" spans="1:8" s="3" customFormat="1" ht="41.25" customHeight="1">
      <c r="A9" s="236"/>
      <c r="B9" s="236"/>
      <c r="C9" s="236"/>
      <c r="D9" s="49" t="s">
        <v>11</v>
      </c>
      <c r="E9" s="49" t="s">
        <v>12</v>
      </c>
      <c r="F9" s="236"/>
      <c r="G9" s="236"/>
      <c r="H9" s="236"/>
    </row>
    <row r="10" spans="1:8" s="3" customFormat="1" ht="15.75">
      <c r="A10" s="50">
        <v>1</v>
      </c>
      <c r="B10" s="50">
        <v>2</v>
      </c>
      <c r="C10" s="50">
        <v>3</v>
      </c>
      <c r="D10" s="50">
        <v>4</v>
      </c>
      <c r="E10" s="50">
        <v>5</v>
      </c>
      <c r="F10" s="50">
        <v>6</v>
      </c>
      <c r="G10" s="50">
        <v>7</v>
      </c>
      <c r="H10" s="50">
        <v>8</v>
      </c>
    </row>
    <row r="11" spans="1:8" s="3" customFormat="1" ht="15.75">
      <c r="A11" s="51">
        <v>1</v>
      </c>
      <c r="B11" s="227" t="s">
        <v>86</v>
      </c>
      <c r="C11" s="227"/>
      <c r="D11" s="227"/>
      <c r="E11" s="227"/>
      <c r="F11" s="227"/>
      <c r="G11" s="227"/>
      <c r="H11" s="227"/>
    </row>
    <row r="12" spans="1:8" s="3" customFormat="1" ht="192" customHeight="1">
      <c r="A12" s="52" t="s">
        <v>40</v>
      </c>
      <c r="B12" s="53" t="s">
        <v>57</v>
      </c>
      <c r="C12" s="54" t="s">
        <v>42</v>
      </c>
      <c r="D12" s="55" t="s">
        <v>210</v>
      </c>
      <c r="E12" s="55" t="s">
        <v>211</v>
      </c>
      <c r="F12" s="170" t="s">
        <v>326</v>
      </c>
      <c r="G12" s="55" t="s">
        <v>113</v>
      </c>
      <c r="H12" s="240" t="s">
        <v>114</v>
      </c>
    </row>
    <row r="13" spans="1:8" s="3" customFormat="1" ht="57.75" customHeight="1">
      <c r="A13" s="52" t="s">
        <v>49</v>
      </c>
      <c r="B13" s="54" t="s">
        <v>105</v>
      </c>
      <c r="C13" s="54" t="s">
        <v>42</v>
      </c>
      <c r="D13" s="55" t="s">
        <v>210</v>
      </c>
      <c r="E13" s="55" t="s">
        <v>211</v>
      </c>
      <c r="F13" s="55" t="s">
        <v>115</v>
      </c>
      <c r="G13" s="55" t="s">
        <v>108</v>
      </c>
      <c r="H13" s="241"/>
    </row>
    <row r="14" spans="1:8" s="3" customFormat="1" ht="130.5" hidden="1" customHeight="1">
      <c r="A14" s="52" t="s">
        <v>51</v>
      </c>
      <c r="B14" s="54" t="s">
        <v>142</v>
      </c>
      <c r="C14" s="54" t="s">
        <v>42</v>
      </c>
      <c r="D14" s="55" t="s">
        <v>149</v>
      </c>
      <c r="E14" s="55" t="s">
        <v>150</v>
      </c>
      <c r="F14" s="76" t="s">
        <v>151</v>
      </c>
      <c r="G14" s="75" t="s">
        <v>134</v>
      </c>
      <c r="H14" s="241"/>
    </row>
    <row r="15" spans="1:8" s="3" customFormat="1" ht="69.75" customHeight="1">
      <c r="A15" s="52" t="s">
        <v>50</v>
      </c>
      <c r="B15" s="10" t="s">
        <v>249</v>
      </c>
      <c r="C15" s="54" t="s">
        <v>42</v>
      </c>
      <c r="D15" s="55" t="s">
        <v>260</v>
      </c>
      <c r="E15" s="55" t="s">
        <v>259</v>
      </c>
      <c r="F15" s="76" t="s">
        <v>261</v>
      </c>
      <c r="G15" s="75" t="s">
        <v>262</v>
      </c>
      <c r="H15" s="241"/>
    </row>
    <row r="16" spans="1:8" s="3" customFormat="1" ht="64.5" customHeight="1">
      <c r="A16" s="52" t="s">
        <v>51</v>
      </c>
      <c r="B16" s="10" t="s">
        <v>241</v>
      </c>
      <c r="C16" s="54" t="s">
        <v>42</v>
      </c>
      <c r="D16" s="55" t="s">
        <v>265</v>
      </c>
      <c r="E16" s="55" t="s">
        <v>266</v>
      </c>
      <c r="F16" s="76" t="s">
        <v>263</v>
      </c>
      <c r="G16" s="75" t="s">
        <v>264</v>
      </c>
      <c r="H16" s="241"/>
    </row>
    <row r="17" spans="1:8" s="3" customFormat="1" ht="84" customHeight="1">
      <c r="A17" s="52" t="s">
        <v>288</v>
      </c>
      <c r="B17" s="10" t="s">
        <v>242</v>
      </c>
      <c r="C17" s="54" t="s">
        <v>42</v>
      </c>
      <c r="D17" s="55" t="s">
        <v>223</v>
      </c>
      <c r="E17" s="55" t="s">
        <v>219</v>
      </c>
      <c r="F17" s="137" t="s">
        <v>268</v>
      </c>
      <c r="G17" s="75" t="s">
        <v>267</v>
      </c>
      <c r="H17" s="241"/>
    </row>
    <row r="18" spans="1:8" s="3" customFormat="1" ht="81" customHeight="1">
      <c r="A18" s="52" t="s">
        <v>289</v>
      </c>
      <c r="B18" s="54" t="s">
        <v>243</v>
      </c>
      <c r="C18" s="54" t="s">
        <v>42</v>
      </c>
      <c r="D18" s="55" t="s">
        <v>269</v>
      </c>
      <c r="E18" s="55" t="s">
        <v>270</v>
      </c>
      <c r="F18" s="137" t="s">
        <v>271</v>
      </c>
      <c r="G18" s="75" t="s">
        <v>272</v>
      </c>
      <c r="H18" s="242"/>
    </row>
    <row r="19" spans="1:8" s="3" customFormat="1" ht="15.75">
      <c r="A19" s="57">
        <v>2</v>
      </c>
      <c r="B19" s="228" t="s">
        <v>87</v>
      </c>
      <c r="C19" s="229"/>
      <c r="D19" s="229"/>
      <c r="E19" s="229"/>
      <c r="F19" s="229"/>
      <c r="G19" s="229"/>
      <c r="H19" s="230"/>
    </row>
    <row r="20" spans="1:8" s="3" customFormat="1" ht="66" customHeight="1">
      <c r="A20" s="52" t="s">
        <v>41</v>
      </c>
      <c r="B20" s="58" t="s">
        <v>170</v>
      </c>
      <c r="C20" s="54" t="s">
        <v>42</v>
      </c>
      <c r="D20" s="55"/>
      <c r="E20" s="55"/>
      <c r="F20" s="55" t="s">
        <v>224</v>
      </c>
      <c r="G20" s="55" t="s">
        <v>225</v>
      </c>
      <c r="H20" s="169" t="s">
        <v>226</v>
      </c>
    </row>
    <row r="21" spans="1:8" s="3" customFormat="1" ht="15.75">
      <c r="A21" s="57">
        <v>3</v>
      </c>
      <c r="B21" s="228" t="s">
        <v>88</v>
      </c>
      <c r="C21" s="229"/>
      <c r="D21" s="229"/>
      <c r="E21" s="229"/>
      <c r="F21" s="229"/>
      <c r="G21" s="229"/>
      <c r="H21" s="230"/>
    </row>
    <row r="22" spans="1:8" s="3" customFormat="1" ht="80.25" customHeight="1">
      <c r="A22" s="52" t="s">
        <v>52</v>
      </c>
      <c r="B22" s="54" t="s">
        <v>61</v>
      </c>
      <c r="C22" s="54" t="s">
        <v>42</v>
      </c>
      <c r="D22" s="55" t="s">
        <v>212</v>
      </c>
      <c r="E22" s="55" t="s">
        <v>213</v>
      </c>
      <c r="F22" s="78" t="s">
        <v>116</v>
      </c>
      <c r="G22" s="170" t="s">
        <v>199</v>
      </c>
      <c r="H22" s="250" t="s">
        <v>237</v>
      </c>
    </row>
    <row r="23" spans="1:8" s="3" customFormat="1" ht="81.75" customHeight="1">
      <c r="A23" s="52" t="s">
        <v>53</v>
      </c>
      <c r="B23" s="59" t="s">
        <v>63</v>
      </c>
      <c r="C23" s="54" t="s">
        <v>42</v>
      </c>
      <c r="D23" s="55" t="s">
        <v>210</v>
      </c>
      <c r="E23" s="55" t="s">
        <v>211</v>
      </c>
      <c r="F23" s="129" t="s">
        <v>152</v>
      </c>
      <c r="G23" s="170" t="s">
        <v>118</v>
      </c>
      <c r="H23" s="251"/>
    </row>
    <row r="24" spans="1:8" s="3" customFormat="1" ht="81" customHeight="1">
      <c r="A24" s="52" t="s">
        <v>55</v>
      </c>
      <c r="B24" s="59" t="s">
        <v>91</v>
      </c>
      <c r="C24" s="54" t="s">
        <v>42</v>
      </c>
      <c r="D24" s="55" t="s">
        <v>214</v>
      </c>
      <c r="E24" s="55" t="s">
        <v>211</v>
      </c>
      <c r="F24" s="78" t="s">
        <v>119</v>
      </c>
      <c r="G24" s="56" t="s">
        <v>120</v>
      </c>
      <c r="H24" s="60"/>
    </row>
    <row r="25" spans="1:8" s="3" customFormat="1" ht="76.5" customHeight="1">
      <c r="A25" s="52" t="s">
        <v>282</v>
      </c>
      <c r="B25" s="59" t="s">
        <v>65</v>
      </c>
      <c r="C25" s="54" t="s">
        <v>42</v>
      </c>
      <c r="D25" s="55" t="s">
        <v>215</v>
      </c>
      <c r="E25" s="55" t="s">
        <v>216</v>
      </c>
      <c r="F25" s="159" t="s">
        <v>217</v>
      </c>
      <c r="G25" s="56" t="s">
        <v>121</v>
      </c>
      <c r="H25" s="61" t="s">
        <v>236</v>
      </c>
    </row>
    <row r="26" spans="1:8" s="3" customFormat="1" ht="81" customHeight="1">
      <c r="A26" s="52" t="s">
        <v>283</v>
      </c>
      <c r="B26" s="131" t="s">
        <v>141</v>
      </c>
      <c r="C26" s="54" t="s">
        <v>42</v>
      </c>
      <c r="D26" s="55" t="s">
        <v>215</v>
      </c>
      <c r="E26" s="55" t="s">
        <v>216</v>
      </c>
      <c r="F26" s="129" t="s">
        <v>174</v>
      </c>
      <c r="G26" s="129" t="s">
        <v>121</v>
      </c>
      <c r="H26" s="207" t="s">
        <v>240</v>
      </c>
    </row>
    <row r="27" spans="1:8" s="3" customFormat="1" ht="90" customHeight="1">
      <c r="A27" s="52" t="s">
        <v>290</v>
      </c>
      <c r="B27" s="59" t="s">
        <v>125</v>
      </c>
      <c r="C27" s="54" t="s">
        <v>42</v>
      </c>
      <c r="D27" s="55" t="s">
        <v>218</v>
      </c>
      <c r="E27" s="55" t="s">
        <v>219</v>
      </c>
      <c r="F27" s="62" t="s">
        <v>112</v>
      </c>
      <c r="G27" s="71" t="s">
        <v>117</v>
      </c>
      <c r="H27" s="145" t="s">
        <v>201</v>
      </c>
    </row>
    <row r="28" spans="1:8" s="3" customFormat="1" ht="51" hidden="1">
      <c r="A28" s="52" t="s">
        <v>89</v>
      </c>
      <c r="B28" s="12" t="s">
        <v>128</v>
      </c>
      <c r="C28" s="54" t="s">
        <v>42</v>
      </c>
      <c r="D28" s="55" t="s">
        <v>156</v>
      </c>
      <c r="E28" s="55" t="s">
        <v>157</v>
      </c>
      <c r="F28" s="55" t="s">
        <v>132</v>
      </c>
      <c r="G28" s="55" t="s">
        <v>133</v>
      </c>
      <c r="H28" s="56"/>
    </row>
    <row r="29" spans="1:8" s="3" customFormat="1" ht="81.75" customHeight="1">
      <c r="A29" s="52" t="s">
        <v>153</v>
      </c>
      <c r="B29" s="12" t="s">
        <v>135</v>
      </c>
      <c r="C29" s="54" t="s">
        <v>42</v>
      </c>
      <c r="D29" s="55" t="s">
        <v>227</v>
      </c>
      <c r="E29" s="55" t="s">
        <v>228</v>
      </c>
      <c r="F29" s="55" t="s">
        <v>159</v>
      </c>
      <c r="G29" s="55" t="s">
        <v>158</v>
      </c>
      <c r="H29" s="107"/>
    </row>
    <row r="30" spans="1:8" s="3" customFormat="1" ht="60" hidden="1">
      <c r="A30" s="52" t="s">
        <v>153</v>
      </c>
      <c r="B30" s="12" t="s">
        <v>160</v>
      </c>
      <c r="C30" s="54" t="s">
        <v>42</v>
      </c>
      <c r="D30" s="55" t="s">
        <v>150</v>
      </c>
      <c r="E30" s="55" t="s">
        <v>157</v>
      </c>
      <c r="F30" s="55" t="s">
        <v>161</v>
      </c>
      <c r="G30" s="55" t="s">
        <v>162</v>
      </c>
      <c r="H30" s="107"/>
    </row>
    <row r="31" spans="1:8" s="3" customFormat="1" ht="45" hidden="1">
      <c r="A31" s="117" t="s">
        <v>154</v>
      </c>
      <c r="B31" s="12" t="s">
        <v>136</v>
      </c>
      <c r="C31" s="54" t="s">
        <v>42</v>
      </c>
      <c r="D31" s="55" t="s">
        <v>150</v>
      </c>
      <c r="E31" s="55" t="s">
        <v>157</v>
      </c>
      <c r="F31" s="55" t="s">
        <v>163</v>
      </c>
      <c r="G31" s="55" t="s">
        <v>162</v>
      </c>
      <c r="H31" s="107"/>
    </row>
    <row r="32" spans="1:8" s="3" customFormat="1" ht="51" hidden="1">
      <c r="A32" s="117" t="s">
        <v>155</v>
      </c>
      <c r="B32" s="12" t="s">
        <v>140</v>
      </c>
      <c r="C32" s="54" t="s">
        <v>42</v>
      </c>
      <c r="D32" s="55" t="s">
        <v>156</v>
      </c>
      <c r="E32" s="55" t="s">
        <v>157</v>
      </c>
      <c r="F32" s="62" t="s">
        <v>164</v>
      </c>
      <c r="G32" s="107" t="s">
        <v>117</v>
      </c>
      <c r="H32" s="107"/>
    </row>
    <row r="33" spans="1:8" s="3" customFormat="1" ht="51.75" customHeight="1">
      <c r="A33" s="117" t="s">
        <v>154</v>
      </c>
      <c r="B33" s="116" t="s">
        <v>172</v>
      </c>
      <c r="C33" s="54" t="s">
        <v>42</v>
      </c>
      <c r="D33" s="55" t="s">
        <v>214</v>
      </c>
      <c r="E33" s="55" t="s">
        <v>211</v>
      </c>
      <c r="F33" s="136" t="s">
        <v>175</v>
      </c>
      <c r="G33" s="137" t="s">
        <v>176</v>
      </c>
      <c r="H33" s="129"/>
    </row>
    <row r="34" spans="1:8" s="3" customFormat="1" ht="51.75" customHeight="1">
      <c r="A34" s="117" t="s">
        <v>155</v>
      </c>
      <c r="B34" s="116" t="s">
        <v>173</v>
      </c>
      <c r="C34" s="54" t="s">
        <v>42</v>
      </c>
      <c r="D34" s="55" t="s">
        <v>221</v>
      </c>
      <c r="E34" s="55" t="s">
        <v>220</v>
      </c>
      <c r="F34" s="62" t="s">
        <v>177</v>
      </c>
      <c r="G34" s="170" t="s">
        <v>178</v>
      </c>
      <c r="H34" s="170"/>
    </row>
    <row r="35" spans="1:8" s="3" customFormat="1" ht="51.75" customHeight="1">
      <c r="A35" s="117" t="s">
        <v>291</v>
      </c>
      <c r="B35" s="116" t="s">
        <v>297</v>
      </c>
      <c r="C35" s="54" t="s">
        <v>42</v>
      </c>
      <c r="D35" s="55" t="s">
        <v>303</v>
      </c>
      <c r="E35" s="55" t="s">
        <v>304</v>
      </c>
      <c r="F35" s="62" t="s">
        <v>305</v>
      </c>
      <c r="G35" s="170" t="s">
        <v>306</v>
      </c>
      <c r="H35" s="170"/>
    </row>
    <row r="36" spans="1:8" s="3" customFormat="1" ht="51.75" customHeight="1">
      <c r="A36" s="117" t="s">
        <v>292</v>
      </c>
      <c r="B36" s="116" t="s">
        <v>298</v>
      </c>
      <c r="C36" s="54" t="s">
        <v>42</v>
      </c>
      <c r="D36" s="55" t="s">
        <v>304</v>
      </c>
      <c r="E36" s="55" t="s">
        <v>304</v>
      </c>
      <c r="F36" s="62" t="s">
        <v>307</v>
      </c>
      <c r="G36" s="170" t="s">
        <v>178</v>
      </c>
      <c r="H36" s="170"/>
    </row>
    <row r="37" spans="1:8" s="3" customFormat="1" ht="51.75" customHeight="1">
      <c r="A37" s="117" t="s">
        <v>300</v>
      </c>
      <c r="B37" s="116" t="s">
        <v>299</v>
      </c>
      <c r="C37" s="54" t="s">
        <v>42</v>
      </c>
      <c r="D37" s="55" t="s">
        <v>260</v>
      </c>
      <c r="E37" s="55" t="s">
        <v>260</v>
      </c>
      <c r="F37" s="116" t="s">
        <v>308</v>
      </c>
      <c r="G37" s="170" t="s">
        <v>309</v>
      </c>
      <c r="H37" s="170"/>
    </row>
    <row r="38" spans="1:8" s="3" customFormat="1" ht="51.75" customHeight="1">
      <c r="A38" s="117" t="s">
        <v>301</v>
      </c>
      <c r="B38" s="116" t="s">
        <v>244</v>
      </c>
      <c r="C38" s="54" t="s">
        <v>42</v>
      </c>
      <c r="D38" s="55" t="s">
        <v>260</v>
      </c>
      <c r="E38" s="55" t="s">
        <v>265</v>
      </c>
      <c r="F38" s="62" t="s">
        <v>273</v>
      </c>
      <c r="G38" s="170" t="s">
        <v>199</v>
      </c>
      <c r="H38" s="170"/>
    </row>
    <row r="39" spans="1:8" s="3" customFormat="1" ht="80.25" customHeight="1">
      <c r="A39" s="117" t="s">
        <v>302</v>
      </c>
      <c r="B39" s="59" t="s">
        <v>66</v>
      </c>
      <c r="C39" s="54" t="s">
        <v>42</v>
      </c>
      <c r="D39" s="55" t="s">
        <v>210</v>
      </c>
      <c r="E39" s="55" t="s">
        <v>211</v>
      </c>
      <c r="F39" s="170" t="s">
        <v>122</v>
      </c>
      <c r="G39" s="170" t="s">
        <v>123</v>
      </c>
      <c r="H39" s="250" t="s">
        <v>238</v>
      </c>
    </row>
    <row r="40" spans="1:8" s="3" customFormat="1" ht="52.5" customHeight="1">
      <c r="A40" s="117" t="s">
        <v>302</v>
      </c>
      <c r="B40" s="115" t="s">
        <v>323</v>
      </c>
      <c r="C40" s="54" t="s">
        <v>42</v>
      </c>
      <c r="D40" s="55" t="s">
        <v>321</v>
      </c>
      <c r="E40" s="55" t="s">
        <v>322</v>
      </c>
      <c r="F40" s="170" t="s">
        <v>325</v>
      </c>
      <c r="G40" s="170" t="s">
        <v>324</v>
      </c>
      <c r="H40" s="251"/>
    </row>
    <row r="41" spans="1:8" s="3" customFormat="1" ht="18.75" customHeight="1">
      <c r="A41" s="117" t="s">
        <v>179</v>
      </c>
      <c r="B41" s="228" t="s">
        <v>90</v>
      </c>
      <c r="C41" s="229"/>
      <c r="D41" s="229"/>
      <c r="E41" s="229"/>
      <c r="F41" s="229"/>
      <c r="G41" s="229"/>
      <c r="H41" s="230"/>
    </row>
    <row r="42" spans="1:8" s="3" customFormat="1" ht="43.5" customHeight="1">
      <c r="A42" s="171" t="s">
        <v>180</v>
      </c>
      <c r="B42" s="59" t="s">
        <v>293</v>
      </c>
      <c r="C42" s="54" t="s">
        <v>42</v>
      </c>
      <c r="D42" s="55" t="s">
        <v>210</v>
      </c>
      <c r="E42" s="55" t="s">
        <v>211</v>
      </c>
      <c r="F42" s="245" t="s">
        <v>109</v>
      </c>
      <c r="G42" s="245" t="s">
        <v>239</v>
      </c>
      <c r="H42" s="245" t="s">
        <v>110</v>
      </c>
    </row>
    <row r="43" spans="1:8" s="3" customFormat="1" ht="41.25" customHeight="1">
      <c r="A43" s="247" t="s">
        <v>181</v>
      </c>
      <c r="B43" s="243" t="s">
        <v>294</v>
      </c>
      <c r="C43" s="243" t="s">
        <v>42</v>
      </c>
      <c r="D43" s="245" t="s">
        <v>210</v>
      </c>
      <c r="E43" s="245" t="s">
        <v>211</v>
      </c>
      <c r="F43" s="249"/>
      <c r="G43" s="249"/>
      <c r="H43" s="249"/>
    </row>
    <row r="44" spans="1:8" s="3" customFormat="1" ht="21.75" hidden="1" customHeight="1">
      <c r="A44" s="248"/>
      <c r="B44" s="244"/>
      <c r="C44" s="244"/>
      <c r="D44" s="246"/>
      <c r="E44" s="246"/>
      <c r="F44" s="246"/>
      <c r="G44" s="246"/>
      <c r="H44" s="246"/>
    </row>
    <row r="45" spans="1:8" s="3" customFormat="1" ht="84.75" customHeight="1">
      <c r="A45" s="208" t="s">
        <v>284</v>
      </c>
      <c r="B45" s="157" t="s">
        <v>194</v>
      </c>
      <c r="C45" s="54" t="s">
        <v>42</v>
      </c>
      <c r="D45" s="55" t="s">
        <v>210</v>
      </c>
      <c r="E45" s="55" t="s">
        <v>211</v>
      </c>
      <c r="F45" s="159" t="s">
        <v>222</v>
      </c>
      <c r="G45" s="159" t="s">
        <v>111</v>
      </c>
      <c r="H45" s="231" t="s">
        <v>124</v>
      </c>
    </row>
    <row r="46" spans="1:8" s="3" customFormat="1" ht="83.25" customHeight="1">
      <c r="A46" s="208" t="s">
        <v>285</v>
      </c>
      <c r="B46" s="141" t="s">
        <v>274</v>
      </c>
      <c r="C46" s="54" t="s">
        <v>42</v>
      </c>
      <c r="D46" s="55" t="s">
        <v>276</v>
      </c>
      <c r="E46" s="55" t="s">
        <v>277</v>
      </c>
      <c r="F46" s="159" t="s">
        <v>222</v>
      </c>
      <c r="G46" s="132" t="s">
        <v>111</v>
      </c>
      <c r="H46" s="232"/>
    </row>
    <row r="47" spans="1:8" s="3" customFormat="1" ht="88.5" customHeight="1">
      <c r="A47" s="208" t="s">
        <v>286</v>
      </c>
      <c r="B47" s="141" t="s">
        <v>275</v>
      </c>
      <c r="C47" s="54" t="s">
        <v>42</v>
      </c>
      <c r="D47" s="55" t="s">
        <v>276</v>
      </c>
      <c r="E47" s="55" t="s">
        <v>277</v>
      </c>
      <c r="F47" s="170" t="s">
        <v>195</v>
      </c>
      <c r="G47" s="170" t="s">
        <v>196</v>
      </c>
      <c r="H47" s="232"/>
    </row>
    <row r="48" spans="1:8" s="3" customFormat="1" ht="88.5" customHeight="1">
      <c r="A48" s="208" t="s">
        <v>287</v>
      </c>
      <c r="B48" s="211" t="s">
        <v>278</v>
      </c>
      <c r="C48" s="54" t="s">
        <v>42</v>
      </c>
      <c r="D48" s="55" t="s">
        <v>279</v>
      </c>
      <c r="E48" s="55" t="s">
        <v>277</v>
      </c>
      <c r="F48" s="170" t="s">
        <v>280</v>
      </c>
      <c r="G48" s="170" t="s">
        <v>281</v>
      </c>
      <c r="H48" s="232"/>
    </row>
    <row r="49" spans="1:8" s="3" customFormat="1" ht="143.25" customHeight="1">
      <c r="A49" s="208" t="s">
        <v>314</v>
      </c>
      <c r="B49" s="189" t="s">
        <v>315</v>
      </c>
      <c r="C49" s="54" t="s">
        <v>42</v>
      </c>
      <c r="D49" s="55" t="s">
        <v>316</v>
      </c>
      <c r="E49" s="55" t="s">
        <v>317</v>
      </c>
      <c r="F49" s="170" t="s">
        <v>318</v>
      </c>
      <c r="G49" s="170" t="s">
        <v>281</v>
      </c>
      <c r="H49" s="233"/>
    </row>
    <row r="50" spans="1:8" s="48" customFormat="1" ht="15.75">
      <c r="A50" s="63"/>
      <c r="B50" s="65"/>
      <c r="C50" s="158"/>
      <c r="D50" s="158"/>
      <c r="E50" s="158"/>
      <c r="F50" s="158"/>
      <c r="G50" s="158"/>
      <c r="H50" s="158"/>
    </row>
    <row r="51" spans="1:8" ht="15.75">
      <c r="A51" s="64"/>
      <c r="C51" s="65"/>
      <c r="D51" s="65"/>
      <c r="E51" s="65"/>
      <c r="F51" s="65"/>
      <c r="G51" s="65"/>
      <c r="H51" s="65"/>
    </row>
  </sheetData>
  <mergeCells count="29">
    <mergeCell ref="H22:H23"/>
    <mergeCell ref="H39:H40"/>
    <mergeCell ref="G3:H3"/>
    <mergeCell ref="A8:A9"/>
    <mergeCell ref="B8:B9"/>
    <mergeCell ref="C8:C9"/>
    <mergeCell ref="D8:E8"/>
    <mergeCell ref="F8:F9"/>
    <mergeCell ref="A43:A44"/>
    <mergeCell ref="B41:H41"/>
    <mergeCell ref="F42:F44"/>
    <mergeCell ref="G42:G44"/>
    <mergeCell ref="H42:H44"/>
    <mergeCell ref="G1:H1"/>
    <mergeCell ref="B11:H11"/>
    <mergeCell ref="B19:H19"/>
    <mergeCell ref="H45:H49"/>
    <mergeCell ref="G2:H2"/>
    <mergeCell ref="G8:G9"/>
    <mergeCell ref="H8:H9"/>
    <mergeCell ref="A6:H6"/>
    <mergeCell ref="A4:H4"/>
    <mergeCell ref="A5:H5"/>
    <mergeCell ref="B21:H21"/>
    <mergeCell ref="H12:H18"/>
    <mergeCell ref="B43:B44"/>
    <mergeCell ref="C43:C44"/>
    <mergeCell ref="D43:D44"/>
    <mergeCell ref="E43:E44"/>
  </mergeCells>
  <pageMargins left="0.11811023622047245" right="0" top="0.15748031496062992" bottom="0" header="0" footer="0"/>
  <pageSetup paperSize="9" scale="79" orientation="landscape" r:id="rId1"/>
  <rowBreaks count="4" manualBreakCount="4">
    <brk id="17" max="7" man="1"/>
    <brk id="26" max="7" man="1"/>
    <brk id="39" max="7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R111"/>
  <sheetViews>
    <sheetView view="pageBreakPreview" zoomScale="75" zoomScaleSheetLayoutView="75" workbookViewId="0">
      <selection activeCell="H7" sqref="H7:L7"/>
    </sheetView>
  </sheetViews>
  <sheetFormatPr defaultColWidth="13.85546875" defaultRowHeight="15.75"/>
  <cols>
    <col min="1" max="1" width="5.85546875" style="3" customWidth="1"/>
    <col min="2" max="2" width="19" style="3" customWidth="1"/>
    <col min="3" max="3" width="43.1406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2.28515625" style="3" customWidth="1"/>
    <col min="8" max="8" width="4.5703125" style="3" customWidth="1"/>
    <col min="9" max="10" width="13.85546875" style="3" customWidth="1"/>
    <col min="11" max="11" width="14.28515625" style="3" customWidth="1"/>
    <col min="12" max="12" width="16.5703125" style="3" customWidth="1"/>
    <col min="13" max="15" width="15.140625" style="3" bestFit="1" customWidth="1"/>
    <col min="16" max="16384" width="13.85546875" style="3"/>
  </cols>
  <sheetData>
    <row r="2" spans="1:15" ht="9" customHeight="1">
      <c r="A2" s="122"/>
      <c r="B2" s="122"/>
      <c r="C2" s="122"/>
      <c r="D2" s="122"/>
      <c r="E2" s="122"/>
      <c r="F2" s="122"/>
      <c r="G2" s="122"/>
      <c r="H2" s="257"/>
      <c r="I2" s="257"/>
      <c r="J2" s="257"/>
      <c r="K2" s="257"/>
      <c r="L2" s="257"/>
    </row>
    <row r="3" spans="1:15" ht="33.75" hidden="1" customHeight="1">
      <c r="A3" s="122"/>
      <c r="B3" s="122"/>
      <c r="C3" s="122"/>
      <c r="D3" s="122"/>
      <c r="E3" s="122"/>
      <c r="F3" s="122"/>
      <c r="G3" s="122"/>
      <c r="H3" s="122"/>
      <c r="I3" s="259"/>
      <c r="J3" s="259"/>
      <c r="K3" s="259"/>
      <c r="L3" s="259"/>
    </row>
    <row r="4" spans="1:15" ht="14.25" hidden="1" customHeight="1">
      <c r="A4" s="265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</row>
    <row r="5" spans="1:15" hidden="1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</row>
    <row r="6" spans="1:15" hidden="1">
      <c r="A6" s="265"/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</row>
    <row r="7" spans="1:15" ht="123.75" customHeight="1">
      <c r="A7" s="123"/>
      <c r="B7" s="122"/>
      <c r="C7" s="122"/>
      <c r="D7" s="122"/>
      <c r="E7" s="122"/>
      <c r="F7" s="122"/>
      <c r="G7" s="122"/>
      <c r="H7" s="295" t="s">
        <v>328</v>
      </c>
      <c r="I7" s="295"/>
      <c r="J7" s="295"/>
      <c r="K7" s="295"/>
      <c r="L7" s="295"/>
    </row>
    <row r="8" spans="1:15" ht="30" customHeight="1">
      <c r="A8" s="123"/>
      <c r="B8" s="122"/>
      <c r="C8" s="122"/>
      <c r="D8" s="122"/>
      <c r="E8" s="122"/>
      <c r="F8" s="122"/>
      <c r="G8" s="122"/>
      <c r="H8" s="258" t="s">
        <v>138</v>
      </c>
      <c r="I8" s="258"/>
      <c r="J8" s="258"/>
      <c r="K8" s="258"/>
      <c r="L8" s="258"/>
    </row>
    <row r="9" spans="1:15" ht="16.5">
      <c r="A9" s="292" t="s">
        <v>18</v>
      </c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</row>
    <row r="10" spans="1:15" ht="18.75" customHeight="1">
      <c r="A10" s="293" t="s">
        <v>139</v>
      </c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2"/>
    </row>
    <row r="11" spans="1:15" ht="12.75" customHeight="1">
      <c r="A11" s="260"/>
      <c r="B11" s="260"/>
      <c r="C11" s="260"/>
      <c r="D11" s="260"/>
      <c r="E11" s="260"/>
      <c r="F11" s="260"/>
      <c r="G11" s="260"/>
      <c r="H11" s="260"/>
      <c r="I11"/>
      <c r="J11"/>
      <c r="K11"/>
      <c r="L11"/>
    </row>
    <row r="12" spans="1:15" ht="15.75" customHeight="1">
      <c r="A12" s="266" t="s">
        <v>16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  <c r="L12" s="266"/>
    </row>
    <row r="13" spans="1:15" ht="29.25" customHeight="1">
      <c r="A13" s="267" t="s">
        <v>17</v>
      </c>
      <c r="B13" s="267" t="s">
        <v>19</v>
      </c>
      <c r="C13" s="305" t="s">
        <v>20</v>
      </c>
      <c r="D13" s="267" t="s">
        <v>21</v>
      </c>
      <c r="E13" s="294" t="s">
        <v>103</v>
      </c>
      <c r="F13" s="294"/>
      <c r="G13" s="294"/>
      <c r="H13" s="294"/>
      <c r="I13" s="268"/>
      <c r="J13" s="268"/>
      <c r="K13" s="268"/>
      <c r="L13" s="269"/>
    </row>
    <row r="14" spans="1:15" ht="4.5" customHeight="1">
      <c r="A14" s="267"/>
      <c r="B14" s="267"/>
      <c r="C14" s="306"/>
      <c r="D14" s="267"/>
      <c r="E14" s="294"/>
      <c r="F14" s="294"/>
      <c r="G14" s="294"/>
      <c r="H14" s="294"/>
      <c r="I14" s="270"/>
      <c r="J14" s="270"/>
      <c r="K14" s="270"/>
      <c r="L14" s="271"/>
    </row>
    <row r="15" spans="1:15" ht="67.5" customHeight="1">
      <c r="A15" s="267"/>
      <c r="B15" s="267"/>
      <c r="C15" s="307"/>
      <c r="D15" s="267"/>
      <c r="E15" s="110" t="s">
        <v>22</v>
      </c>
      <c r="F15" s="110" t="s">
        <v>23</v>
      </c>
      <c r="G15" s="110" t="s">
        <v>24</v>
      </c>
      <c r="H15" s="110" t="s">
        <v>25</v>
      </c>
      <c r="I15" s="147" t="s">
        <v>202</v>
      </c>
      <c r="J15" s="147" t="s">
        <v>203</v>
      </c>
      <c r="K15" s="147" t="s">
        <v>204</v>
      </c>
      <c r="L15" s="79" t="s">
        <v>26</v>
      </c>
    </row>
    <row r="16" spans="1:1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12</v>
      </c>
      <c r="J16" s="11">
        <v>13</v>
      </c>
      <c r="K16" s="80"/>
      <c r="L16" s="80">
        <v>14</v>
      </c>
      <c r="O16" s="42"/>
    </row>
    <row r="17" spans="1:15" ht="16.5">
      <c r="A17" s="261">
        <v>1</v>
      </c>
      <c r="B17" s="262" t="s">
        <v>1</v>
      </c>
      <c r="C17" s="300" t="s">
        <v>230</v>
      </c>
      <c r="D17" s="100" t="s">
        <v>104</v>
      </c>
      <c r="E17" s="264"/>
      <c r="F17" s="264"/>
      <c r="G17" s="264"/>
      <c r="H17" s="264"/>
      <c r="I17" s="296">
        <f>I20+I44+I47+I74+I96+I98+I100+I102+I104</f>
        <v>90378.07508000001</v>
      </c>
      <c r="J17" s="298">
        <f>J20+J44+J47+J74+J96+J98+J100</f>
        <v>54187.999999999993</v>
      </c>
      <c r="K17" s="166">
        <f>K20+K44+K47+K74+K96+K98+K100</f>
        <v>48393.679999999993</v>
      </c>
      <c r="L17" s="263">
        <f>I17+J17+K17</f>
        <v>192959.75508</v>
      </c>
      <c r="M17" s="42">
        <v>89100.880210000003</v>
      </c>
      <c r="N17" s="42">
        <v>191682.56021</v>
      </c>
    </row>
    <row r="18" spans="1:15">
      <c r="A18" s="261"/>
      <c r="B18" s="262"/>
      <c r="C18" s="301"/>
      <c r="D18" s="101" t="s">
        <v>27</v>
      </c>
      <c r="E18" s="264"/>
      <c r="F18" s="264"/>
      <c r="G18" s="264"/>
      <c r="H18" s="264"/>
      <c r="I18" s="297"/>
      <c r="J18" s="299"/>
      <c r="K18" s="102"/>
      <c r="L18" s="263"/>
      <c r="M18" s="47"/>
    </row>
    <row r="19" spans="1:15" ht="39.75" customHeight="1">
      <c r="A19" s="261"/>
      <c r="B19" s="262"/>
      <c r="C19" s="302"/>
      <c r="D19" s="103" t="s">
        <v>42</v>
      </c>
      <c r="E19" s="104"/>
      <c r="F19" s="104"/>
      <c r="G19" s="104"/>
      <c r="H19" s="104"/>
      <c r="I19" s="184">
        <f>I17</f>
        <v>90378.07508000001</v>
      </c>
      <c r="J19" s="167">
        <f>J17</f>
        <v>54187.999999999993</v>
      </c>
      <c r="K19" s="167">
        <f>K17</f>
        <v>48393.679999999993</v>
      </c>
      <c r="L19" s="185">
        <f>SUM(I19:K19)</f>
        <v>192959.75508</v>
      </c>
      <c r="M19" s="14"/>
      <c r="N19" s="3">
        <v>54188</v>
      </c>
      <c r="O19" s="3">
        <v>48388</v>
      </c>
    </row>
    <row r="20" spans="1:15" ht="21.75" customHeight="1">
      <c r="A20" s="272">
        <v>2</v>
      </c>
      <c r="B20" s="303" t="s">
        <v>2</v>
      </c>
      <c r="C20" s="252" t="s">
        <v>56</v>
      </c>
      <c r="D20" s="86" t="s">
        <v>28</v>
      </c>
      <c r="E20" s="88"/>
      <c r="F20" s="88"/>
      <c r="G20" s="88"/>
      <c r="H20" s="88"/>
      <c r="I20" s="194">
        <f>I22+I23+I24+I25+I30+I31+I32+I33+I36</f>
        <v>40275.747660000001</v>
      </c>
      <c r="J20" s="89">
        <f>J22+J23+J35</f>
        <v>15897</v>
      </c>
      <c r="K20" s="89">
        <f>K22+K23+K35</f>
        <v>15897</v>
      </c>
      <c r="L20" s="194">
        <f>L22+L23+L24+L25+L31+L32+L33+L36</f>
        <v>71525.597160000005</v>
      </c>
      <c r="M20" s="42"/>
    </row>
    <row r="21" spans="1:15" ht="36">
      <c r="A21" s="273"/>
      <c r="B21" s="304"/>
      <c r="C21" s="253"/>
      <c r="D21" s="153" t="s">
        <v>43</v>
      </c>
      <c r="E21" s="99"/>
      <c r="F21" s="99"/>
      <c r="G21" s="99"/>
      <c r="H21" s="99"/>
      <c r="I21" s="193">
        <f>I20</f>
        <v>40275.747660000001</v>
      </c>
      <c r="J21" s="90">
        <f>J20</f>
        <v>15897</v>
      </c>
      <c r="K21" s="90">
        <f>K20</f>
        <v>15897</v>
      </c>
      <c r="L21" s="193">
        <f>L20</f>
        <v>71525.597160000005</v>
      </c>
      <c r="M21" s="42"/>
    </row>
    <row r="22" spans="1:15" ht="33" customHeight="1">
      <c r="A22" s="22">
        <v>3</v>
      </c>
      <c r="B22" s="119" t="s">
        <v>13</v>
      </c>
      <c r="C22" s="16" t="s">
        <v>57</v>
      </c>
      <c r="D22" s="73" t="s">
        <v>44</v>
      </c>
      <c r="E22" s="23" t="s">
        <v>77</v>
      </c>
      <c r="F22" s="23" t="s">
        <v>78</v>
      </c>
      <c r="G22" s="23" t="s">
        <v>76</v>
      </c>
      <c r="H22" s="23" t="s">
        <v>79</v>
      </c>
      <c r="I22" s="26">
        <v>2487.5</v>
      </c>
      <c r="J22" s="26">
        <v>2500</v>
      </c>
      <c r="K22" s="26">
        <v>2500</v>
      </c>
      <c r="L22" s="26">
        <f>SUM(I22:K22)</f>
        <v>7487.5</v>
      </c>
      <c r="M22" s="121">
        <v>3000</v>
      </c>
      <c r="O22" s="14">
        <f>I22+I23+I24+I25</f>
        <v>15984.45</v>
      </c>
    </row>
    <row r="23" spans="1:15" ht="48.75" customHeight="1">
      <c r="A23" s="21">
        <v>4</v>
      </c>
      <c r="B23" s="10" t="s">
        <v>14</v>
      </c>
      <c r="C23" s="10" t="s">
        <v>105</v>
      </c>
      <c r="D23" s="73" t="s">
        <v>44</v>
      </c>
      <c r="E23" s="25" t="s">
        <v>77</v>
      </c>
      <c r="F23" s="25" t="s">
        <v>78</v>
      </c>
      <c r="G23" s="25" t="s">
        <v>76</v>
      </c>
      <c r="H23" s="25" t="s">
        <v>79</v>
      </c>
      <c r="I23" s="29">
        <v>13247</v>
      </c>
      <c r="J23" s="29">
        <v>13247</v>
      </c>
      <c r="K23" s="29">
        <v>13247</v>
      </c>
      <c r="L23" s="29">
        <f>SUM(I23:K23)</f>
        <v>39741</v>
      </c>
      <c r="M23" s="121"/>
    </row>
    <row r="24" spans="1:15" ht="48.75" customHeight="1">
      <c r="A24" s="21">
        <v>5</v>
      </c>
      <c r="B24" s="10" t="s">
        <v>182</v>
      </c>
      <c r="C24" s="10" t="s">
        <v>249</v>
      </c>
      <c r="D24" s="73" t="s">
        <v>44</v>
      </c>
      <c r="E24" s="25" t="s">
        <v>77</v>
      </c>
      <c r="F24" s="25" t="s">
        <v>78</v>
      </c>
      <c r="G24" s="25" t="s">
        <v>76</v>
      </c>
      <c r="H24" s="25" t="s">
        <v>79</v>
      </c>
      <c r="I24" s="182">
        <v>150</v>
      </c>
      <c r="J24" s="29">
        <v>0</v>
      </c>
      <c r="K24" s="29">
        <v>0</v>
      </c>
      <c r="L24" s="182">
        <f>SUM(I24:K24)</f>
        <v>150</v>
      </c>
      <c r="M24" s="121">
        <f>I22+I23+I24+I25</f>
        <v>15984.45</v>
      </c>
      <c r="N24" s="3">
        <v>15984.45</v>
      </c>
    </row>
    <row r="25" spans="1:15" ht="31.5" customHeight="1">
      <c r="A25" s="20">
        <v>6</v>
      </c>
      <c r="B25" s="10" t="s">
        <v>183</v>
      </c>
      <c r="C25" s="10" t="s">
        <v>241</v>
      </c>
      <c r="D25" s="73" t="s">
        <v>44</v>
      </c>
      <c r="E25" s="25" t="s">
        <v>77</v>
      </c>
      <c r="F25" s="25" t="s">
        <v>78</v>
      </c>
      <c r="G25" s="25" t="s">
        <v>76</v>
      </c>
      <c r="H25" s="25" t="s">
        <v>79</v>
      </c>
      <c r="I25" s="29">
        <v>99.95</v>
      </c>
      <c r="J25" s="29">
        <v>0</v>
      </c>
      <c r="K25" s="29">
        <v>0</v>
      </c>
      <c r="L25" s="29">
        <f>SUM(I25:K25)</f>
        <v>99.95</v>
      </c>
      <c r="M25" s="121">
        <v>11670</v>
      </c>
      <c r="N25" s="14">
        <f>M24-N24</f>
        <v>0</v>
      </c>
      <c r="O25" s="14">
        <f>I24-N25</f>
        <v>150</v>
      </c>
    </row>
    <row r="26" spans="1:15" ht="6" hidden="1" customHeight="1">
      <c r="A26" s="21"/>
      <c r="B26" s="12"/>
      <c r="C26" s="12"/>
      <c r="D26" s="13"/>
      <c r="E26" s="25"/>
      <c r="F26" s="23"/>
      <c r="G26" s="23"/>
      <c r="H26" s="36"/>
      <c r="I26" s="39"/>
      <c r="J26" s="39"/>
      <c r="K26" s="39"/>
      <c r="L26" s="39"/>
      <c r="N26" s="19"/>
    </row>
    <row r="27" spans="1:15" ht="23.25" hidden="1" customHeight="1">
      <c r="A27" s="275">
        <v>29</v>
      </c>
      <c r="B27" s="254"/>
      <c r="C27" s="275"/>
      <c r="D27" s="284" t="s">
        <v>44</v>
      </c>
      <c r="E27" s="68"/>
      <c r="F27" s="68"/>
      <c r="G27" s="68"/>
      <c r="H27" s="69"/>
      <c r="I27" s="70">
        <v>0</v>
      </c>
      <c r="J27" s="70">
        <v>0</v>
      </c>
      <c r="K27" s="70">
        <v>0</v>
      </c>
      <c r="L27" s="81">
        <f>SUM(I27:J27)</f>
        <v>0</v>
      </c>
      <c r="M27" s="66"/>
    </row>
    <row r="28" spans="1:15" ht="22.5" hidden="1" customHeight="1">
      <c r="A28" s="276"/>
      <c r="B28" s="255"/>
      <c r="C28" s="276"/>
      <c r="D28" s="285"/>
      <c r="E28" s="23" t="s">
        <v>77</v>
      </c>
      <c r="F28" s="23" t="s">
        <v>106</v>
      </c>
      <c r="G28" s="105" t="s">
        <v>129</v>
      </c>
      <c r="H28" s="106">
        <v>244</v>
      </c>
      <c r="I28" s="24">
        <v>0</v>
      </c>
      <c r="J28" s="24">
        <v>0</v>
      </c>
      <c r="K28" s="24">
        <v>0</v>
      </c>
      <c r="L28" s="74">
        <f>SUM(I28:J28)</f>
        <v>0</v>
      </c>
      <c r="M28" s="66"/>
    </row>
    <row r="29" spans="1:15" ht="30" hidden="1" customHeight="1">
      <c r="A29" s="277"/>
      <c r="B29" s="256"/>
      <c r="C29" s="277"/>
      <c r="D29" s="286"/>
      <c r="E29" s="23" t="s">
        <v>77</v>
      </c>
      <c r="F29" s="23" t="s">
        <v>106</v>
      </c>
      <c r="G29" s="23" t="s">
        <v>130</v>
      </c>
      <c r="H29" s="106">
        <v>244</v>
      </c>
      <c r="I29" s="24">
        <v>0</v>
      </c>
      <c r="J29" s="24">
        <v>0</v>
      </c>
      <c r="K29" s="24">
        <v>0</v>
      </c>
      <c r="L29" s="74">
        <f>SUM(I29:J29)</f>
        <v>0</v>
      </c>
    </row>
    <row r="30" spans="1:15" ht="81" customHeight="1">
      <c r="A30" s="21">
        <v>7</v>
      </c>
      <c r="B30" s="10" t="s">
        <v>184</v>
      </c>
      <c r="C30" s="12" t="s">
        <v>251</v>
      </c>
      <c r="D30" s="73" t="s">
        <v>44</v>
      </c>
      <c r="E30" s="23" t="s">
        <v>77</v>
      </c>
      <c r="F30" s="23" t="s">
        <v>100</v>
      </c>
      <c r="G30" s="23" t="s">
        <v>252</v>
      </c>
      <c r="H30" s="106">
        <v>244</v>
      </c>
      <c r="I30" s="24">
        <v>544.15049999999997</v>
      </c>
      <c r="J30" s="26">
        <v>0</v>
      </c>
      <c r="K30" s="26">
        <v>0</v>
      </c>
      <c r="L30" s="195">
        <f>I30</f>
        <v>544.15049999999997</v>
      </c>
    </row>
    <row r="31" spans="1:15" ht="90.75" customHeight="1">
      <c r="A31" s="21">
        <v>8</v>
      </c>
      <c r="B31" s="10" t="s">
        <v>200</v>
      </c>
      <c r="C31" s="12" t="s">
        <v>319</v>
      </c>
      <c r="D31" s="73" t="s">
        <v>44</v>
      </c>
      <c r="E31" s="23" t="s">
        <v>77</v>
      </c>
      <c r="F31" s="23" t="s">
        <v>100</v>
      </c>
      <c r="G31" s="23" t="s">
        <v>252</v>
      </c>
      <c r="H31" s="106">
        <v>244</v>
      </c>
      <c r="I31" s="24">
        <v>163.24516</v>
      </c>
      <c r="J31" s="26">
        <v>0</v>
      </c>
      <c r="K31" s="26">
        <v>0</v>
      </c>
      <c r="L31" s="219">
        <f>I31</f>
        <v>163.24516</v>
      </c>
      <c r="M31" s="220">
        <f>I30+I31+I32</f>
        <v>719.39565999999991</v>
      </c>
    </row>
    <row r="32" spans="1:15" ht="63.75" customHeight="1">
      <c r="A32" s="21">
        <v>9</v>
      </c>
      <c r="B32" s="10" t="s">
        <v>253</v>
      </c>
      <c r="C32" s="12" t="s">
        <v>250</v>
      </c>
      <c r="D32" s="73" t="s">
        <v>44</v>
      </c>
      <c r="E32" s="23" t="s">
        <v>77</v>
      </c>
      <c r="F32" s="23" t="s">
        <v>100</v>
      </c>
      <c r="G32" s="23" t="s">
        <v>252</v>
      </c>
      <c r="H32" s="106">
        <v>244</v>
      </c>
      <c r="I32" s="26">
        <v>12</v>
      </c>
      <c r="J32" s="26">
        <v>0</v>
      </c>
      <c r="K32" s="26">
        <v>0</v>
      </c>
      <c r="L32" s="26">
        <f>I32</f>
        <v>12</v>
      </c>
      <c r="N32" s="14">
        <f>I34+I37+I53+I55+I85+I86+I97</f>
        <v>44691.763680000004</v>
      </c>
    </row>
    <row r="33" spans="1:14" ht="30" customHeight="1">
      <c r="A33" s="275">
        <v>10</v>
      </c>
      <c r="B33" s="254" t="s">
        <v>254</v>
      </c>
      <c r="C33" s="254" t="s">
        <v>242</v>
      </c>
      <c r="D33" s="73" t="s">
        <v>44</v>
      </c>
      <c r="E33" s="23"/>
      <c r="F33" s="23"/>
      <c r="G33" s="23"/>
      <c r="H33" s="106"/>
      <c r="I33" s="134">
        <f>SUM(I34:I35)</f>
        <v>7588.1689999999999</v>
      </c>
      <c r="J33" s="74">
        <f>SUM(J34:J35)</f>
        <v>150</v>
      </c>
      <c r="K33" s="74">
        <f>SUM(K34:K35)</f>
        <v>150</v>
      </c>
      <c r="L33" s="134">
        <f>L34+L35</f>
        <v>7888.1689999999999</v>
      </c>
      <c r="N33" s="14">
        <f>N32+I93+I94</f>
        <v>44705.823370000006</v>
      </c>
    </row>
    <row r="34" spans="1:14" ht="30" customHeight="1">
      <c r="A34" s="276"/>
      <c r="B34" s="255"/>
      <c r="C34" s="255"/>
      <c r="D34" s="197" t="s">
        <v>42</v>
      </c>
      <c r="E34" s="198" t="s">
        <v>77</v>
      </c>
      <c r="F34" s="198" t="s">
        <v>100</v>
      </c>
      <c r="G34" s="198" t="s">
        <v>185</v>
      </c>
      <c r="H34" s="199">
        <v>243</v>
      </c>
      <c r="I34" s="200">
        <v>7500</v>
      </c>
      <c r="J34" s="201">
        <v>0</v>
      </c>
      <c r="K34" s="201">
        <v>0</v>
      </c>
      <c r="L34" s="200">
        <f>I34</f>
        <v>7500</v>
      </c>
      <c r="M34" s="218">
        <v>7500</v>
      </c>
    </row>
    <row r="35" spans="1:14" ht="30" customHeight="1">
      <c r="A35" s="277"/>
      <c r="B35" s="256"/>
      <c r="C35" s="256"/>
      <c r="D35" s="72" t="s">
        <v>42</v>
      </c>
      <c r="E35" s="23" t="s">
        <v>77</v>
      </c>
      <c r="F35" s="23" t="s">
        <v>100</v>
      </c>
      <c r="G35" s="23" t="s">
        <v>185</v>
      </c>
      <c r="H35" s="106">
        <v>243</v>
      </c>
      <c r="I35" s="134">
        <v>88.168999999999997</v>
      </c>
      <c r="J35" s="74">
        <v>150</v>
      </c>
      <c r="K35" s="74">
        <v>150</v>
      </c>
      <c r="L35" s="134">
        <f>SUM(I35:K35)</f>
        <v>388.16899999999998</v>
      </c>
    </row>
    <row r="36" spans="1:14" ht="30" customHeight="1">
      <c r="A36" s="275">
        <v>11</v>
      </c>
      <c r="B36" s="254" t="s">
        <v>320</v>
      </c>
      <c r="C36" s="254" t="s">
        <v>243</v>
      </c>
      <c r="D36" s="73" t="s">
        <v>44</v>
      </c>
      <c r="E36" s="23"/>
      <c r="F36" s="23"/>
      <c r="G36" s="23"/>
      <c r="H36" s="106"/>
      <c r="I36" s="134">
        <f>SUM(I37:I38)</f>
        <v>15983.733</v>
      </c>
      <c r="J36" s="74">
        <f>SUM(J37:J38)</f>
        <v>0</v>
      </c>
      <c r="K36" s="74">
        <f>SUM(K37:K38)</f>
        <v>0</v>
      </c>
      <c r="L36" s="134">
        <f>L37+L38</f>
        <v>15983.733</v>
      </c>
      <c r="N36" s="19"/>
    </row>
    <row r="37" spans="1:14" ht="30" customHeight="1">
      <c r="A37" s="276"/>
      <c r="B37" s="255"/>
      <c r="C37" s="255"/>
      <c r="D37" s="197" t="s">
        <v>42</v>
      </c>
      <c r="E37" s="198" t="s">
        <v>77</v>
      </c>
      <c r="F37" s="198" t="s">
        <v>100</v>
      </c>
      <c r="G37" s="198" t="s">
        <v>130</v>
      </c>
      <c r="H37" s="199">
        <v>415</v>
      </c>
      <c r="I37" s="200">
        <v>15780</v>
      </c>
      <c r="J37" s="201">
        <v>0</v>
      </c>
      <c r="K37" s="201">
        <v>0</v>
      </c>
      <c r="L37" s="200">
        <f>I37</f>
        <v>15780</v>
      </c>
      <c r="M37" s="3">
        <v>15780</v>
      </c>
    </row>
    <row r="38" spans="1:14" ht="27.75" customHeight="1">
      <c r="A38" s="277"/>
      <c r="B38" s="256"/>
      <c r="C38" s="256"/>
      <c r="D38" s="72" t="s">
        <v>42</v>
      </c>
      <c r="E38" s="23" t="s">
        <v>77</v>
      </c>
      <c r="F38" s="23" t="s">
        <v>100</v>
      </c>
      <c r="G38" s="23" t="s">
        <v>130</v>
      </c>
      <c r="H38" s="106">
        <v>415</v>
      </c>
      <c r="I38" s="134">
        <v>203.733</v>
      </c>
      <c r="J38" s="74">
        <v>0</v>
      </c>
      <c r="K38" s="74">
        <v>0</v>
      </c>
      <c r="L38" s="134">
        <f>SUM(I38:K38)</f>
        <v>203.733</v>
      </c>
      <c r="M38" s="3">
        <v>407</v>
      </c>
    </row>
    <row r="39" spans="1:14" ht="30" hidden="1" customHeight="1">
      <c r="A39" s="275">
        <v>6</v>
      </c>
      <c r="B39" s="254" t="s">
        <v>183</v>
      </c>
      <c r="C39" s="254"/>
      <c r="D39" s="73" t="s">
        <v>44</v>
      </c>
      <c r="E39" s="23"/>
      <c r="F39" s="23"/>
      <c r="G39" s="23"/>
      <c r="H39" s="106"/>
      <c r="I39" s="24"/>
      <c r="J39" s="74">
        <v>0</v>
      </c>
      <c r="K39" s="74">
        <v>0</v>
      </c>
      <c r="L39" s="134">
        <f>L40+L41</f>
        <v>0</v>
      </c>
    </row>
    <row r="40" spans="1:14" ht="30" hidden="1" customHeight="1">
      <c r="A40" s="276"/>
      <c r="B40" s="255"/>
      <c r="C40" s="255"/>
      <c r="D40" s="72" t="s">
        <v>42</v>
      </c>
      <c r="E40" s="23" t="s">
        <v>77</v>
      </c>
      <c r="F40" s="23" t="s">
        <v>100</v>
      </c>
      <c r="G40" s="23" t="s">
        <v>197</v>
      </c>
      <c r="H40" s="106">
        <v>243</v>
      </c>
      <c r="I40" s="26"/>
      <c r="J40" s="74">
        <v>0</v>
      </c>
      <c r="K40" s="74">
        <v>0</v>
      </c>
      <c r="L40" s="26">
        <f>I40</f>
        <v>0</v>
      </c>
    </row>
    <row r="41" spans="1:14" ht="30" hidden="1" customHeight="1">
      <c r="A41" s="277"/>
      <c r="B41" s="256"/>
      <c r="C41" s="256"/>
      <c r="D41" s="72" t="s">
        <v>42</v>
      </c>
      <c r="E41" s="23" t="s">
        <v>77</v>
      </c>
      <c r="F41" s="23" t="s">
        <v>100</v>
      </c>
      <c r="G41" s="23" t="s">
        <v>185</v>
      </c>
      <c r="H41" s="106">
        <v>243</v>
      </c>
      <c r="I41" s="24"/>
      <c r="J41" s="74">
        <v>0</v>
      </c>
      <c r="K41" s="74">
        <v>0</v>
      </c>
      <c r="L41" s="134">
        <f>I41</f>
        <v>0</v>
      </c>
    </row>
    <row r="42" spans="1:14" ht="30" hidden="1" customHeight="1">
      <c r="A42" s="21">
        <v>7</v>
      </c>
      <c r="B42" s="10" t="s">
        <v>184</v>
      </c>
      <c r="C42" s="12"/>
      <c r="D42" s="73" t="s">
        <v>44</v>
      </c>
      <c r="E42" s="23" t="s">
        <v>77</v>
      </c>
      <c r="F42" s="23" t="s">
        <v>78</v>
      </c>
      <c r="G42" s="23" t="s">
        <v>76</v>
      </c>
      <c r="H42" s="106">
        <v>244</v>
      </c>
      <c r="I42" s="26"/>
      <c r="J42" s="26">
        <v>0</v>
      </c>
      <c r="K42" s="26">
        <v>0</v>
      </c>
      <c r="L42" s="74">
        <f>I42</f>
        <v>0</v>
      </c>
      <c r="N42" s="14"/>
    </row>
    <row r="43" spans="1:14" ht="30" hidden="1" customHeight="1">
      <c r="A43" s="21">
        <v>8</v>
      </c>
      <c r="B43" s="10" t="s">
        <v>200</v>
      </c>
      <c r="C43" s="12"/>
      <c r="D43" s="73" t="s">
        <v>44</v>
      </c>
      <c r="E43" s="23" t="s">
        <v>77</v>
      </c>
      <c r="F43" s="23" t="s">
        <v>78</v>
      </c>
      <c r="G43" s="23" t="s">
        <v>76</v>
      </c>
      <c r="H43" s="106">
        <v>244</v>
      </c>
      <c r="I43" s="24"/>
      <c r="J43" s="26">
        <v>0</v>
      </c>
      <c r="K43" s="26">
        <v>0</v>
      </c>
      <c r="L43" s="134">
        <f>I43</f>
        <v>0</v>
      </c>
    </row>
    <row r="44" spans="1:14" ht="19.5" customHeight="1">
      <c r="A44" s="273">
        <v>11</v>
      </c>
      <c r="B44" s="252" t="s">
        <v>45</v>
      </c>
      <c r="C44" s="252" t="s">
        <v>58</v>
      </c>
      <c r="D44" s="86" t="s">
        <v>28</v>
      </c>
      <c r="E44" s="88"/>
      <c r="F44" s="88"/>
      <c r="G44" s="88"/>
      <c r="H44" s="88"/>
      <c r="I44" s="97">
        <f>I46</f>
        <v>0</v>
      </c>
      <c r="J44" s="97">
        <f>J46</f>
        <v>0</v>
      </c>
      <c r="K44" s="97">
        <f>K46</f>
        <v>0</v>
      </c>
      <c r="L44" s="97">
        <f>L46</f>
        <v>0</v>
      </c>
      <c r="M44" s="42"/>
    </row>
    <row r="45" spans="1:14" ht="36" customHeight="1">
      <c r="A45" s="289"/>
      <c r="B45" s="283"/>
      <c r="C45" s="283"/>
      <c r="D45" s="154" t="s">
        <v>43</v>
      </c>
      <c r="E45" s="96"/>
      <c r="F45" s="96"/>
      <c r="G45" s="96"/>
      <c r="H45" s="96"/>
      <c r="I45" s="98">
        <f>I44</f>
        <v>0</v>
      </c>
      <c r="J45" s="98">
        <f>J44</f>
        <v>0</v>
      </c>
      <c r="K45" s="98">
        <f>K44</f>
        <v>0</v>
      </c>
      <c r="L45" s="98">
        <f>SUM(I45:J45)</f>
        <v>0</v>
      </c>
      <c r="M45" s="19"/>
    </row>
    <row r="46" spans="1:14" ht="32.25" customHeight="1">
      <c r="A46" s="128">
        <v>12</v>
      </c>
      <c r="B46" s="161" t="s">
        <v>47</v>
      </c>
      <c r="C46" s="161" t="s">
        <v>170</v>
      </c>
      <c r="D46" s="73" t="s">
        <v>44</v>
      </c>
      <c r="E46" s="23" t="s">
        <v>77</v>
      </c>
      <c r="F46" s="23" t="s">
        <v>85</v>
      </c>
      <c r="G46" s="23" t="s">
        <v>92</v>
      </c>
      <c r="H46" s="23" t="s">
        <v>79</v>
      </c>
      <c r="I46" s="74">
        <v>0</v>
      </c>
      <c r="J46" s="74">
        <v>0</v>
      </c>
      <c r="K46" s="74">
        <v>0</v>
      </c>
      <c r="L46" s="74">
        <f>SUM(I46:K46)</f>
        <v>0</v>
      </c>
      <c r="M46" s="19"/>
    </row>
    <row r="47" spans="1:14" ht="22.5" customHeight="1">
      <c r="A47" s="273">
        <v>13</v>
      </c>
      <c r="B47" s="252" t="s">
        <v>46</v>
      </c>
      <c r="C47" s="252" t="s">
        <v>59</v>
      </c>
      <c r="D47" s="86" t="s">
        <v>28</v>
      </c>
      <c r="E47" s="88"/>
      <c r="F47" s="88"/>
      <c r="G47" s="88"/>
      <c r="H47" s="88"/>
      <c r="I47" s="192">
        <f>I49+I51+I71</f>
        <v>6128.3523399999995</v>
      </c>
      <c r="J47" s="152">
        <f>J49+J51+J71</f>
        <v>5539.1</v>
      </c>
      <c r="K47" s="152">
        <f>K49+K51+K71</f>
        <v>4539.1000000000004</v>
      </c>
      <c r="L47" s="194">
        <f>I47+J47+K47</f>
        <v>16206.55234</v>
      </c>
      <c r="M47" s="42">
        <f>SUM(I47:K47)</f>
        <v>16206.55234</v>
      </c>
      <c r="N47" s="42"/>
    </row>
    <row r="48" spans="1:14" ht="36" customHeight="1">
      <c r="A48" s="289"/>
      <c r="B48" s="283"/>
      <c r="C48" s="283"/>
      <c r="D48" s="154" t="s">
        <v>43</v>
      </c>
      <c r="E48" s="96"/>
      <c r="F48" s="96"/>
      <c r="G48" s="96"/>
      <c r="H48" s="96"/>
      <c r="I48" s="193">
        <f t="shared" ref="I48" si="0">I47</f>
        <v>6128.3523399999995</v>
      </c>
      <c r="J48" s="149">
        <f>J49+J51+J71</f>
        <v>5539.1</v>
      </c>
      <c r="K48" s="149">
        <f>K49+K51+K71</f>
        <v>4539.1000000000004</v>
      </c>
      <c r="L48" s="193">
        <f t="shared" ref="L48:L57" si="1">SUM(I48:K48)</f>
        <v>16206.55234</v>
      </c>
      <c r="M48" s="121"/>
    </row>
    <row r="49" spans="1:15" ht="33" customHeight="1">
      <c r="A49" s="27">
        <v>14</v>
      </c>
      <c r="B49" s="290" t="s">
        <v>60</v>
      </c>
      <c r="C49" s="291"/>
      <c r="D49" s="38"/>
      <c r="E49" s="28"/>
      <c r="F49" s="28"/>
      <c r="G49" s="28"/>
      <c r="H49" s="28"/>
      <c r="I49" s="214">
        <f>I50</f>
        <v>439.95</v>
      </c>
      <c r="J49" s="83">
        <f>J50</f>
        <v>400</v>
      </c>
      <c r="K49" s="83">
        <f>K50</f>
        <v>400</v>
      </c>
      <c r="L49" s="214">
        <f t="shared" si="1"/>
        <v>1239.95</v>
      </c>
      <c r="M49" s="47"/>
      <c r="N49" s="19"/>
    </row>
    <row r="50" spans="1:15" ht="33" customHeight="1">
      <c r="A50" s="27">
        <v>15</v>
      </c>
      <c r="B50" s="10" t="s">
        <v>48</v>
      </c>
      <c r="C50" s="10" t="s">
        <v>61</v>
      </c>
      <c r="D50" s="73" t="s">
        <v>44</v>
      </c>
      <c r="E50" s="25" t="s">
        <v>77</v>
      </c>
      <c r="F50" s="25" t="s">
        <v>78</v>
      </c>
      <c r="G50" s="25" t="s">
        <v>84</v>
      </c>
      <c r="H50" s="25" t="s">
        <v>79</v>
      </c>
      <c r="I50" s="213">
        <v>439.95</v>
      </c>
      <c r="J50" s="82">
        <v>400</v>
      </c>
      <c r="K50" s="82">
        <v>400</v>
      </c>
      <c r="L50" s="213">
        <f t="shared" ref="L50" si="2">SUM(I50:K50)</f>
        <v>1239.95</v>
      </c>
      <c r="M50" s="47"/>
      <c r="N50" s="19"/>
    </row>
    <row r="51" spans="1:15" ht="35.25" customHeight="1">
      <c r="A51" s="30">
        <v>16</v>
      </c>
      <c r="B51" s="308" t="s">
        <v>62</v>
      </c>
      <c r="C51" s="309"/>
      <c r="D51" s="13"/>
      <c r="E51" s="25"/>
      <c r="F51" s="25"/>
      <c r="G51" s="25"/>
      <c r="H51" s="25"/>
      <c r="I51" s="209">
        <f>I52+I53+I54+I58+I59+I60+I61+I62+I65+I66+I67+I68+I69+I70</f>
        <v>3920.00234</v>
      </c>
      <c r="J51" s="46">
        <f>J52+J53+J54+J58+J59+J60+J61+J62+J65+J66</f>
        <v>4454.5</v>
      </c>
      <c r="K51" s="46">
        <f>K52+K53+K54+K58+K59+K60+K61+K62+K65+K66</f>
        <v>3454.5</v>
      </c>
      <c r="L51" s="85">
        <f>L52+L53+L54+L58+L59+L60+L61+L62+L65+L66+L67+L68+L69+L70</f>
        <v>11829.002340000001</v>
      </c>
      <c r="M51" s="14">
        <f>L52+L53+L54+L58+L59+L60+L61+L62+L65+L66</f>
        <v>11623.702340000002</v>
      </c>
    </row>
    <row r="52" spans="1:15" ht="48" customHeight="1">
      <c r="A52" s="20">
        <v>17</v>
      </c>
      <c r="B52" s="10" t="s">
        <v>255</v>
      </c>
      <c r="C52" s="12" t="s">
        <v>63</v>
      </c>
      <c r="D52" s="73" t="s">
        <v>44</v>
      </c>
      <c r="E52" s="25" t="s">
        <v>77</v>
      </c>
      <c r="F52" s="25" t="s">
        <v>78</v>
      </c>
      <c r="G52" s="25" t="s">
        <v>83</v>
      </c>
      <c r="H52" s="25" t="s">
        <v>79</v>
      </c>
      <c r="I52" s="182">
        <v>1938.4048399999999</v>
      </c>
      <c r="J52" s="29">
        <v>2389.5</v>
      </c>
      <c r="K52" s="29">
        <v>2389.5</v>
      </c>
      <c r="L52" s="182">
        <f t="shared" si="1"/>
        <v>6717.4048400000001</v>
      </c>
      <c r="M52" s="19">
        <v>2200</v>
      </c>
      <c r="O52" s="191">
        <v>2389.5</v>
      </c>
    </row>
    <row r="53" spans="1:15" ht="66.75" customHeight="1">
      <c r="A53" s="20">
        <v>18</v>
      </c>
      <c r="B53" s="10" t="s">
        <v>143</v>
      </c>
      <c r="C53" s="12" t="s">
        <v>64</v>
      </c>
      <c r="D53" s="206" t="s">
        <v>44</v>
      </c>
      <c r="E53" s="198" t="s">
        <v>77</v>
      </c>
      <c r="F53" s="198" t="s">
        <v>137</v>
      </c>
      <c r="G53" s="198" t="s">
        <v>82</v>
      </c>
      <c r="H53" s="198" t="s">
        <v>79</v>
      </c>
      <c r="I53" s="200">
        <v>511.8</v>
      </c>
      <c r="J53" s="200">
        <v>511.8</v>
      </c>
      <c r="K53" s="200">
        <v>511.8</v>
      </c>
      <c r="L53" s="200">
        <f t="shared" si="1"/>
        <v>1535.4</v>
      </c>
      <c r="M53" s="18" t="s">
        <v>95</v>
      </c>
    </row>
    <row r="54" spans="1:15" ht="30" customHeight="1">
      <c r="A54" s="275">
        <v>19</v>
      </c>
      <c r="B54" s="275" t="s">
        <v>144</v>
      </c>
      <c r="C54" s="254" t="s">
        <v>65</v>
      </c>
      <c r="D54" s="73" t="s">
        <v>44</v>
      </c>
      <c r="E54" s="23"/>
      <c r="F54" s="23"/>
      <c r="G54" s="23"/>
      <c r="H54" s="23"/>
      <c r="I54" s="111">
        <f>SUM(I55:I56)</f>
        <v>43.199999999999996</v>
      </c>
      <c r="J54" s="111">
        <f>SUM(J55:J56)</f>
        <v>43.199999999999996</v>
      </c>
      <c r="K54" s="111">
        <f>SUM(K55:K56)</f>
        <v>43.199999999999996</v>
      </c>
      <c r="L54" s="111">
        <f t="shared" si="1"/>
        <v>129.6</v>
      </c>
      <c r="M54" s="14"/>
      <c r="N54" s="19"/>
      <c r="O54" s="14">
        <f>I50+I52+I53+I55+I56+I58+I59+I60+I61+I62+I65+I66+I70+I73</f>
        <v>4754.5523400000002</v>
      </c>
    </row>
    <row r="55" spans="1:15" ht="27.75" customHeight="1">
      <c r="A55" s="276"/>
      <c r="B55" s="276"/>
      <c r="C55" s="255"/>
      <c r="D55" s="197" t="s">
        <v>42</v>
      </c>
      <c r="E55" s="198" t="s">
        <v>77</v>
      </c>
      <c r="F55" s="198" t="s">
        <v>78</v>
      </c>
      <c r="G55" s="198" t="s">
        <v>81</v>
      </c>
      <c r="H55" s="198" t="s">
        <v>79</v>
      </c>
      <c r="I55" s="200">
        <v>37.9</v>
      </c>
      <c r="J55" s="200">
        <v>37.9</v>
      </c>
      <c r="K55" s="200">
        <v>37.9</v>
      </c>
      <c r="L55" s="200">
        <f t="shared" si="1"/>
        <v>113.69999999999999</v>
      </c>
      <c r="M55" s="18" t="s">
        <v>95</v>
      </c>
      <c r="N55" s="19"/>
      <c r="O55" s="14">
        <f>I52+I53+I55+I56+I58+I59+I60+I61+I62+I65+I66+I70</f>
        <v>3814.6023400000004</v>
      </c>
    </row>
    <row r="56" spans="1:15" ht="27" customHeight="1">
      <c r="A56" s="277"/>
      <c r="B56" s="277"/>
      <c r="C56" s="256"/>
      <c r="D56" s="72" t="s">
        <v>42</v>
      </c>
      <c r="E56" s="25" t="s">
        <v>77</v>
      </c>
      <c r="F56" s="25" t="s">
        <v>78</v>
      </c>
      <c r="G56" s="25" t="s">
        <v>81</v>
      </c>
      <c r="H56" s="25" t="s">
        <v>79</v>
      </c>
      <c r="I56" s="29">
        <v>5.3</v>
      </c>
      <c r="J56" s="29">
        <v>5.3</v>
      </c>
      <c r="K56" s="29">
        <v>5.3</v>
      </c>
      <c r="L56" s="29">
        <f t="shared" si="1"/>
        <v>15.899999999999999</v>
      </c>
      <c r="M56" s="14"/>
      <c r="N56" s="19"/>
    </row>
    <row r="57" spans="1:15" ht="38.25" hidden="1" customHeight="1">
      <c r="A57" s="109">
        <v>16</v>
      </c>
      <c r="B57" s="109" t="s">
        <v>145</v>
      </c>
      <c r="C57" s="108" t="s">
        <v>141</v>
      </c>
      <c r="D57" s="73" t="s">
        <v>44</v>
      </c>
      <c r="E57" s="25" t="s">
        <v>77</v>
      </c>
      <c r="F57" s="25" t="s">
        <v>78</v>
      </c>
      <c r="G57" s="25" t="s">
        <v>81</v>
      </c>
      <c r="H57" s="25" t="s">
        <v>79</v>
      </c>
      <c r="I57" s="39">
        <v>0</v>
      </c>
      <c r="J57" s="39">
        <v>0</v>
      </c>
      <c r="K57" s="39">
        <v>0</v>
      </c>
      <c r="L57" s="84">
        <f t="shared" si="1"/>
        <v>0</v>
      </c>
      <c r="M57" s="14"/>
      <c r="N57" s="19"/>
    </row>
    <row r="58" spans="1:15" ht="49.5" customHeight="1">
      <c r="A58" s="130">
        <v>20</v>
      </c>
      <c r="B58" s="10" t="s">
        <v>145</v>
      </c>
      <c r="C58" s="131" t="s">
        <v>141</v>
      </c>
      <c r="D58" s="73" t="s">
        <v>44</v>
      </c>
      <c r="E58" s="25" t="s">
        <v>77</v>
      </c>
      <c r="F58" s="25" t="s">
        <v>78</v>
      </c>
      <c r="G58" s="25" t="s">
        <v>81</v>
      </c>
      <c r="H58" s="25" t="s">
        <v>79</v>
      </c>
      <c r="I58" s="39">
        <v>60</v>
      </c>
      <c r="J58" s="39">
        <v>60</v>
      </c>
      <c r="K58" s="39">
        <v>60</v>
      </c>
      <c r="L58" s="84">
        <f t="shared" ref="L58:L63" si="3">SUM(I58:K58)</f>
        <v>180</v>
      </c>
      <c r="M58" s="14"/>
      <c r="N58" s="14"/>
    </row>
    <row r="59" spans="1:15" ht="32.25" customHeight="1">
      <c r="A59" s="118">
        <v>21</v>
      </c>
      <c r="B59" s="10" t="s">
        <v>67</v>
      </c>
      <c r="C59" s="120" t="s">
        <v>166</v>
      </c>
      <c r="D59" s="73" t="s">
        <v>44</v>
      </c>
      <c r="E59" s="25" t="s">
        <v>77</v>
      </c>
      <c r="F59" s="25" t="s">
        <v>78</v>
      </c>
      <c r="G59" s="25" t="s">
        <v>83</v>
      </c>
      <c r="H59" s="25" t="s">
        <v>79</v>
      </c>
      <c r="I59" s="39">
        <v>98</v>
      </c>
      <c r="J59" s="39">
        <v>98</v>
      </c>
      <c r="K59" s="39">
        <v>98</v>
      </c>
      <c r="L59" s="84">
        <f t="shared" si="3"/>
        <v>294</v>
      </c>
      <c r="M59" s="14">
        <f>I52+I59+I60+I61+I62+I65+I70</f>
        <v>2488.3048400000002</v>
      </c>
      <c r="N59" s="19"/>
    </row>
    <row r="60" spans="1:15" ht="32.25" customHeight="1">
      <c r="A60" s="118">
        <v>22</v>
      </c>
      <c r="B60" s="114" t="s">
        <v>146</v>
      </c>
      <c r="C60" s="120" t="s">
        <v>167</v>
      </c>
      <c r="D60" s="73" t="s">
        <v>44</v>
      </c>
      <c r="E60" s="25" t="s">
        <v>77</v>
      </c>
      <c r="F60" s="25" t="s">
        <v>78</v>
      </c>
      <c r="G60" s="25" t="s">
        <v>83</v>
      </c>
      <c r="H60" s="25" t="s">
        <v>79</v>
      </c>
      <c r="I60" s="39">
        <v>83</v>
      </c>
      <c r="J60" s="39">
        <v>83</v>
      </c>
      <c r="K60" s="39">
        <v>83</v>
      </c>
      <c r="L60" s="84">
        <f t="shared" si="3"/>
        <v>249</v>
      </c>
      <c r="M60" s="14"/>
      <c r="N60" s="19"/>
    </row>
    <row r="61" spans="1:15" ht="48" customHeight="1">
      <c r="A61" s="118">
        <v>23</v>
      </c>
      <c r="B61" s="114" t="s">
        <v>147</v>
      </c>
      <c r="C61" s="120" t="s">
        <v>168</v>
      </c>
      <c r="D61" s="73" t="s">
        <v>44</v>
      </c>
      <c r="E61" s="25" t="s">
        <v>77</v>
      </c>
      <c r="F61" s="25" t="s">
        <v>78</v>
      </c>
      <c r="G61" s="25" t="s">
        <v>83</v>
      </c>
      <c r="H61" s="25" t="s">
        <v>79</v>
      </c>
      <c r="I61" s="39">
        <v>99</v>
      </c>
      <c r="J61" s="39">
        <v>99</v>
      </c>
      <c r="K61" s="39">
        <v>99</v>
      </c>
      <c r="L61" s="84">
        <f t="shared" si="3"/>
        <v>297</v>
      </c>
      <c r="M61" s="14"/>
      <c r="N61" s="19" t="s">
        <v>165</v>
      </c>
    </row>
    <row r="62" spans="1:15" ht="30" customHeight="1">
      <c r="A62" s="32">
        <v>24</v>
      </c>
      <c r="B62" s="114" t="s">
        <v>148</v>
      </c>
      <c r="C62" s="115" t="s">
        <v>135</v>
      </c>
      <c r="D62" s="73" t="s">
        <v>44</v>
      </c>
      <c r="E62" s="25" t="s">
        <v>77</v>
      </c>
      <c r="F62" s="25" t="s">
        <v>78</v>
      </c>
      <c r="G62" s="25" t="s">
        <v>83</v>
      </c>
      <c r="H62" s="25" t="s">
        <v>79</v>
      </c>
      <c r="I62" s="39">
        <v>20</v>
      </c>
      <c r="J62" s="39">
        <v>20</v>
      </c>
      <c r="K62" s="39">
        <v>20</v>
      </c>
      <c r="L62" s="39">
        <f t="shared" si="3"/>
        <v>60</v>
      </c>
      <c r="M62" s="14"/>
    </row>
    <row r="63" spans="1:15" ht="33.75" hidden="1" customHeight="1">
      <c r="A63" s="32">
        <v>22</v>
      </c>
      <c r="B63" s="114" t="s">
        <v>94</v>
      </c>
      <c r="C63" s="16" t="s">
        <v>128</v>
      </c>
      <c r="D63" s="13" t="s">
        <v>44</v>
      </c>
      <c r="E63" s="25" t="s">
        <v>77</v>
      </c>
      <c r="F63" s="25" t="s">
        <v>78</v>
      </c>
      <c r="G63" s="25" t="s">
        <v>83</v>
      </c>
      <c r="H63" s="25" t="s">
        <v>79</v>
      </c>
      <c r="I63" s="39">
        <v>0</v>
      </c>
      <c r="J63" s="39">
        <v>0</v>
      </c>
      <c r="K63" s="39">
        <v>0</v>
      </c>
      <c r="L63" s="39">
        <f t="shared" si="3"/>
        <v>0</v>
      </c>
      <c r="M63" s="14"/>
    </row>
    <row r="64" spans="1:15" ht="32.25" hidden="1" customHeight="1">
      <c r="A64" s="20">
        <v>23</v>
      </c>
      <c r="B64" s="114" t="s">
        <v>94</v>
      </c>
      <c r="C64" s="116" t="s">
        <v>140</v>
      </c>
      <c r="D64" s="13" t="s">
        <v>44</v>
      </c>
      <c r="E64" s="25" t="s">
        <v>77</v>
      </c>
      <c r="F64" s="25" t="s">
        <v>78</v>
      </c>
      <c r="G64" s="35" t="s">
        <v>83</v>
      </c>
      <c r="H64" s="25" t="s">
        <v>79</v>
      </c>
      <c r="I64" s="39">
        <v>0</v>
      </c>
      <c r="J64" s="39">
        <v>0</v>
      </c>
      <c r="K64" s="39">
        <v>0</v>
      </c>
      <c r="L64" s="39">
        <f>SUM(I64:J64)</f>
        <v>0</v>
      </c>
      <c r="M64" s="14"/>
    </row>
    <row r="65" spans="1:18" ht="32.25" customHeight="1">
      <c r="A65" s="21">
        <v>25</v>
      </c>
      <c r="B65" s="114" t="s">
        <v>186</v>
      </c>
      <c r="C65" s="116" t="s">
        <v>172</v>
      </c>
      <c r="D65" s="73" t="s">
        <v>44</v>
      </c>
      <c r="E65" s="25" t="s">
        <v>77</v>
      </c>
      <c r="F65" s="25" t="s">
        <v>78</v>
      </c>
      <c r="G65" s="35" t="s">
        <v>83</v>
      </c>
      <c r="H65" s="25" t="s">
        <v>79</v>
      </c>
      <c r="I65" s="148">
        <v>150</v>
      </c>
      <c r="J65" s="148">
        <v>150</v>
      </c>
      <c r="K65" s="148">
        <v>150</v>
      </c>
      <c r="L65" s="29">
        <f t="shared" ref="L65:L70" si="4">SUM(I65:K65)</f>
        <v>450</v>
      </c>
      <c r="M65" s="14"/>
    </row>
    <row r="66" spans="1:18" ht="32.25" customHeight="1">
      <c r="A66" s="21">
        <v>26</v>
      </c>
      <c r="B66" s="114" t="s">
        <v>256</v>
      </c>
      <c r="C66" s="116" t="s">
        <v>173</v>
      </c>
      <c r="D66" s="73" t="s">
        <v>44</v>
      </c>
      <c r="E66" s="25" t="s">
        <v>77</v>
      </c>
      <c r="F66" s="25" t="s">
        <v>78</v>
      </c>
      <c r="G66" s="35" t="s">
        <v>171</v>
      </c>
      <c r="H66" s="25" t="s">
        <v>79</v>
      </c>
      <c r="I66" s="196">
        <v>711.29750000000001</v>
      </c>
      <c r="J66" s="135">
        <v>1000</v>
      </c>
      <c r="K66" s="135">
        <v>0</v>
      </c>
      <c r="L66" s="139">
        <f t="shared" si="4"/>
        <v>1711.2975000000001</v>
      </c>
      <c r="M66" s="14">
        <f>83.226+628.0715</f>
        <v>711.29750000000001</v>
      </c>
    </row>
    <row r="67" spans="1:18" ht="32.25" customHeight="1">
      <c r="A67" s="210">
        <v>27</v>
      </c>
      <c r="B67" s="114" t="s">
        <v>94</v>
      </c>
      <c r="C67" s="116" t="s">
        <v>297</v>
      </c>
      <c r="D67" s="73" t="s">
        <v>44</v>
      </c>
      <c r="E67" s="25" t="s">
        <v>77</v>
      </c>
      <c r="F67" s="25" t="s">
        <v>78</v>
      </c>
      <c r="G67" s="35" t="s">
        <v>171</v>
      </c>
      <c r="H67" s="25" t="s">
        <v>79</v>
      </c>
      <c r="I67" s="196">
        <v>52</v>
      </c>
      <c r="J67" s="135">
        <v>0</v>
      </c>
      <c r="K67" s="135">
        <v>0</v>
      </c>
      <c r="L67" s="139">
        <f t="shared" si="4"/>
        <v>52</v>
      </c>
      <c r="M67" s="14"/>
      <c r="N67" s="222">
        <f>I66+I67+I68+I69</f>
        <v>816.69749999999999</v>
      </c>
    </row>
    <row r="68" spans="1:18" ht="32.25" customHeight="1">
      <c r="A68" s="210">
        <v>28</v>
      </c>
      <c r="B68" s="114" t="s">
        <v>257</v>
      </c>
      <c r="C68" s="116" t="s">
        <v>298</v>
      </c>
      <c r="D68" s="73" t="s">
        <v>44</v>
      </c>
      <c r="E68" s="25" t="s">
        <v>77</v>
      </c>
      <c r="F68" s="25" t="s">
        <v>78</v>
      </c>
      <c r="G68" s="35" t="s">
        <v>171</v>
      </c>
      <c r="H68" s="25" t="s">
        <v>79</v>
      </c>
      <c r="I68" s="196">
        <v>43.4</v>
      </c>
      <c r="J68" s="135">
        <v>0</v>
      </c>
      <c r="K68" s="135">
        <v>0</v>
      </c>
      <c r="L68" s="139">
        <f t="shared" si="4"/>
        <v>43.4</v>
      </c>
      <c r="M68" s="14">
        <f>I66+I67+I68+I69</f>
        <v>816.69749999999999</v>
      </c>
    </row>
    <row r="69" spans="1:18" ht="32.25" customHeight="1">
      <c r="A69" s="210">
        <v>29</v>
      </c>
      <c r="B69" s="114" t="s">
        <v>295</v>
      </c>
      <c r="C69" s="116" t="s">
        <v>299</v>
      </c>
      <c r="D69" s="73" t="s">
        <v>44</v>
      </c>
      <c r="E69" s="25" t="s">
        <v>77</v>
      </c>
      <c r="F69" s="25" t="s">
        <v>78</v>
      </c>
      <c r="G69" s="35" t="s">
        <v>171</v>
      </c>
      <c r="H69" s="25" t="s">
        <v>79</v>
      </c>
      <c r="I69" s="196">
        <v>10</v>
      </c>
      <c r="J69" s="135">
        <v>0</v>
      </c>
      <c r="K69" s="135">
        <v>0</v>
      </c>
      <c r="L69" s="139">
        <f t="shared" si="4"/>
        <v>10</v>
      </c>
      <c r="M69" s="14"/>
    </row>
    <row r="70" spans="1:18" ht="32.25" customHeight="1">
      <c r="A70" s="172">
        <v>30</v>
      </c>
      <c r="B70" s="114" t="s">
        <v>296</v>
      </c>
      <c r="C70" s="116" t="s">
        <v>244</v>
      </c>
      <c r="D70" s="73" t="s">
        <v>44</v>
      </c>
      <c r="E70" s="25" t="s">
        <v>77</v>
      </c>
      <c r="F70" s="25" t="s">
        <v>78</v>
      </c>
      <c r="G70" s="35" t="s">
        <v>83</v>
      </c>
      <c r="H70" s="25" t="s">
        <v>79</v>
      </c>
      <c r="I70" s="174">
        <v>99.9</v>
      </c>
      <c r="J70" s="135">
        <v>0</v>
      </c>
      <c r="K70" s="135">
        <v>0</v>
      </c>
      <c r="L70" s="173">
        <f t="shared" si="4"/>
        <v>99.9</v>
      </c>
      <c r="M70" s="14"/>
    </row>
    <row r="71" spans="1:18" ht="19.5" customHeight="1">
      <c r="A71" s="34">
        <v>31</v>
      </c>
      <c r="B71" s="290" t="s">
        <v>54</v>
      </c>
      <c r="C71" s="291"/>
      <c r="D71" s="37"/>
      <c r="E71" s="25"/>
      <c r="F71" s="25"/>
      <c r="G71" s="25"/>
      <c r="H71" s="25"/>
      <c r="I71" s="46">
        <f>I72+I73</f>
        <v>1768.4</v>
      </c>
      <c r="J71" s="46">
        <f>J72+J73</f>
        <v>684.6</v>
      </c>
      <c r="K71" s="46">
        <f>K72+K73</f>
        <v>684.6</v>
      </c>
      <c r="L71" s="150">
        <f>L72+L73</f>
        <v>3137.6</v>
      </c>
      <c r="M71" s="14"/>
    </row>
    <row r="72" spans="1:18" ht="19.5" customHeight="1">
      <c r="A72" s="34">
        <v>32</v>
      </c>
      <c r="B72" s="221" t="s">
        <v>257</v>
      </c>
      <c r="C72" s="115" t="s">
        <v>66</v>
      </c>
      <c r="D72" s="73" t="s">
        <v>44</v>
      </c>
      <c r="E72" s="25" t="s">
        <v>77</v>
      </c>
      <c r="F72" s="25" t="s">
        <v>78</v>
      </c>
      <c r="G72" s="25" t="s">
        <v>80</v>
      </c>
      <c r="H72" s="25" t="s">
        <v>79</v>
      </c>
      <c r="I72" s="151">
        <v>1268.4000000000001</v>
      </c>
      <c r="J72" s="151">
        <v>684.6</v>
      </c>
      <c r="K72" s="151">
        <v>684.6</v>
      </c>
      <c r="L72" s="151">
        <f>SUM(I72:K72)</f>
        <v>2637.6</v>
      </c>
      <c r="M72" s="14"/>
    </row>
    <row r="73" spans="1:18" ht="28.5" customHeight="1">
      <c r="A73" s="34">
        <v>32</v>
      </c>
      <c r="B73" s="190" t="s">
        <v>257</v>
      </c>
      <c r="C73" s="115" t="s">
        <v>323</v>
      </c>
      <c r="D73" s="73" t="s">
        <v>44</v>
      </c>
      <c r="E73" s="25" t="s">
        <v>77</v>
      </c>
      <c r="F73" s="25" t="s">
        <v>78</v>
      </c>
      <c r="G73" s="25" t="s">
        <v>80</v>
      </c>
      <c r="H73" s="25" t="s">
        <v>312</v>
      </c>
      <c r="I73" s="151">
        <v>500</v>
      </c>
      <c r="J73" s="151">
        <v>0</v>
      </c>
      <c r="K73" s="151">
        <v>0</v>
      </c>
      <c r="L73" s="151">
        <f>SUM(I73:K73)</f>
        <v>500</v>
      </c>
      <c r="M73" s="19">
        <v>1232.4000000000001</v>
      </c>
    </row>
    <row r="74" spans="1:18" ht="28.5" customHeight="1">
      <c r="A74" s="273">
        <v>33</v>
      </c>
      <c r="B74" s="273" t="s">
        <v>69</v>
      </c>
      <c r="C74" s="253" t="s">
        <v>68</v>
      </c>
      <c r="D74" s="86" t="s">
        <v>28</v>
      </c>
      <c r="E74" s="95"/>
      <c r="F74" s="95"/>
      <c r="G74" s="95"/>
      <c r="H74" s="95"/>
      <c r="I74" s="176">
        <f>I76+I88</f>
        <v>7494.2203400000017</v>
      </c>
      <c r="J74" s="160">
        <f>J76+J88</f>
        <v>7232.1</v>
      </c>
      <c r="K74" s="160">
        <f>K76+K88</f>
        <v>7237.7800000000007</v>
      </c>
      <c r="L74" s="178">
        <f t="shared" ref="L74" si="5">SUM(I74:K74)</f>
        <v>21964.100340000005</v>
      </c>
      <c r="M74" s="14">
        <v>60.903030000000001</v>
      </c>
      <c r="N74" s="3">
        <f>500+628.0715</f>
        <v>1128.0715</v>
      </c>
      <c r="O74" s="42">
        <f>N74+M17</f>
        <v>90228.951710000008</v>
      </c>
    </row>
    <row r="75" spans="1:18" ht="36.75" customHeight="1">
      <c r="A75" s="289"/>
      <c r="B75" s="289"/>
      <c r="C75" s="283"/>
      <c r="D75" s="168" t="s">
        <v>235</v>
      </c>
      <c r="E75" s="88"/>
      <c r="F75" s="88"/>
      <c r="G75" s="88"/>
      <c r="H75" s="88"/>
      <c r="I75" s="177">
        <f t="shared" ref="I75:J75" si="6">I74</f>
        <v>7494.2203400000017</v>
      </c>
      <c r="J75" s="113">
        <f t="shared" si="6"/>
        <v>7232.1</v>
      </c>
      <c r="K75" s="113">
        <f>K76+K88</f>
        <v>7237.7800000000007</v>
      </c>
      <c r="L75" s="179">
        <f>L74</f>
        <v>21964.100340000005</v>
      </c>
      <c r="M75" s="14"/>
      <c r="N75" s="287"/>
    </row>
    <row r="76" spans="1:18" ht="27" customHeight="1">
      <c r="A76" s="275">
        <v>34</v>
      </c>
      <c r="B76" s="275" t="s">
        <v>13</v>
      </c>
      <c r="C76" s="275" t="s">
        <v>70</v>
      </c>
      <c r="D76" s="13" t="s">
        <v>44</v>
      </c>
      <c r="E76" s="25"/>
      <c r="F76" s="25"/>
      <c r="G76" s="25"/>
      <c r="H76" s="25"/>
      <c r="I76" s="215">
        <f>SUM(I77:I87)</f>
        <v>6409.2606500000011</v>
      </c>
      <c r="J76" s="31">
        <f>SUM(J77:J87)</f>
        <v>6161.2</v>
      </c>
      <c r="K76" s="31">
        <f>SUM(K77:K87)</f>
        <v>6166.88</v>
      </c>
      <c r="L76" s="181">
        <f>SUM(L77:L87)</f>
        <v>18736.620650000001</v>
      </c>
      <c r="M76" s="14"/>
      <c r="N76" s="288"/>
      <c r="O76" s="3">
        <v>48214.3</v>
      </c>
      <c r="P76" s="3">
        <v>54188</v>
      </c>
      <c r="R76" s="3">
        <v>48388</v>
      </c>
    </row>
    <row r="77" spans="1:18" ht="27.75" customHeight="1">
      <c r="A77" s="276"/>
      <c r="B77" s="276"/>
      <c r="C77" s="276"/>
      <c r="D77" s="72" t="s">
        <v>42</v>
      </c>
      <c r="E77" s="25" t="s">
        <v>77</v>
      </c>
      <c r="F77" s="25" t="s">
        <v>85</v>
      </c>
      <c r="G77" s="25" t="s">
        <v>96</v>
      </c>
      <c r="H77" s="25" t="s">
        <v>97</v>
      </c>
      <c r="I77" s="175">
        <v>3935.2534000000001</v>
      </c>
      <c r="J77" s="33">
        <v>3944.47</v>
      </c>
      <c r="K77" s="33">
        <v>3944.47</v>
      </c>
      <c r="L77" s="182">
        <f>SUM(I77:K77)</f>
        <v>11824.1934</v>
      </c>
      <c r="M77" s="14"/>
      <c r="N77" s="288"/>
    </row>
    <row r="78" spans="1:18" ht="27" customHeight="1">
      <c r="A78" s="276"/>
      <c r="B78" s="276"/>
      <c r="C78" s="276"/>
      <c r="D78" s="72" t="s">
        <v>42</v>
      </c>
      <c r="E78" s="25" t="s">
        <v>77</v>
      </c>
      <c r="F78" s="25" t="s">
        <v>85</v>
      </c>
      <c r="G78" s="25" t="s">
        <v>96</v>
      </c>
      <c r="H78" s="25" t="s">
        <v>98</v>
      </c>
      <c r="I78" s="182">
        <v>1121.86357</v>
      </c>
      <c r="J78" s="33">
        <v>1191.23</v>
      </c>
      <c r="K78" s="33">
        <v>1191.23</v>
      </c>
      <c r="L78" s="182">
        <f>SUM(I78:K78)</f>
        <v>3504.32357</v>
      </c>
      <c r="M78" s="14"/>
    </row>
    <row r="79" spans="1:18" ht="27" customHeight="1">
      <c r="A79" s="276"/>
      <c r="B79" s="276"/>
      <c r="C79" s="276"/>
      <c r="D79" s="72" t="s">
        <v>42</v>
      </c>
      <c r="E79" s="25" t="s">
        <v>77</v>
      </c>
      <c r="F79" s="25" t="s">
        <v>85</v>
      </c>
      <c r="G79" s="25" t="s">
        <v>96</v>
      </c>
      <c r="H79" s="25" t="s">
        <v>79</v>
      </c>
      <c r="I79" s="33">
        <v>888.78</v>
      </c>
      <c r="J79" s="33">
        <v>874.78</v>
      </c>
      <c r="K79" s="33">
        <v>874.78</v>
      </c>
      <c r="L79" s="33">
        <f>SUM(I79:K79)</f>
        <v>2638.34</v>
      </c>
      <c r="M79" s="14">
        <v>885.78</v>
      </c>
      <c r="N79" s="77">
        <f>1121.8636-1188.4466</f>
        <v>-66.583000000000084</v>
      </c>
    </row>
    <row r="80" spans="1:18" ht="26.25" customHeight="1">
      <c r="A80" s="276"/>
      <c r="B80" s="276"/>
      <c r="C80" s="276"/>
      <c r="D80" s="72" t="s">
        <v>42</v>
      </c>
      <c r="E80" s="25" t="s">
        <v>77</v>
      </c>
      <c r="F80" s="25" t="s">
        <v>85</v>
      </c>
      <c r="G80" s="25" t="s">
        <v>96</v>
      </c>
      <c r="H80" s="25" t="s">
        <v>99</v>
      </c>
      <c r="I80" s="29">
        <v>0.72</v>
      </c>
      <c r="J80" s="29">
        <v>0.72</v>
      </c>
      <c r="K80" s="29">
        <v>0.72</v>
      </c>
      <c r="L80" s="40">
        <f>SUM(I80:J80)</f>
        <v>1.44</v>
      </c>
      <c r="M80" s="14"/>
      <c r="N80" s="77"/>
    </row>
    <row r="81" spans="1:14" ht="29.25" customHeight="1">
      <c r="A81" s="276"/>
      <c r="B81" s="276"/>
      <c r="C81" s="276"/>
      <c r="D81" s="72" t="s">
        <v>42</v>
      </c>
      <c r="E81" s="25" t="s">
        <v>77</v>
      </c>
      <c r="F81" s="25" t="s">
        <v>85</v>
      </c>
      <c r="G81" s="25" t="s">
        <v>96</v>
      </c>
      <c r="H81" s="25" t="s">
        <v>93</v>
      </c>
      <c r="I81" s="156">
        <f t="shared" ref="I81:I84" si="7">SUM(F81:G81)</f>
        <v>0</v>
      </c>
      <c r="J81" s="156">
        <f t="shared" ref="J81:J86" si="8">SUM(G81:H81)</f>
        <v>0</v>
      </c>
      <c r="K81" s="156">
        <f t="shared" ref="K81:K84" si="9">SUM(H81:I81)</f>
        <v>0</v>
      </c>
      <c r="L81" s="40">
        <f>SUM(I81:J81)</f>
        <v>0</v>
      </c>
      <c r="M81" s="14">
        <f>SUM(I77:I87)</f>
        <v>6409.2606500000011</v>
      </c>
      <c r="N81" s="77"/>
    </row>
    <row r="82" spans="1:14" ht="29.25" customHeight="1">
      <c r="A82" s="276"/>
      <c r="B82" s="276"/>
      <c r="C82" s="276"/>
      <c r="D82" s="72" t="s">
        <v>42</v>
      </c>
      <c r="E82" s="25" t="s">
        <v>77</v>
      </c>
      <c r="F82" s="25" t="s">
        <v>85</v>
      </c>
      <c r="G82" s="25" t="s">
        <v>96</v>
      </c>
      <c r="H82" s="25" t="s">
        <v>187</v>
      </c>
      <c r="I82" s="156">
        <v>5.68</v>
      </c>
      <c r="J82" s="156">
        <f t="shared" si="8"/>
        <v>0</v>
      </c>
      <c r="K82" s="156">
        <f t="shared" si="9"/>
        <v>5.68</v>
      </c>
      <c r="L82" s="133">
        <f>SUM(I82:K82)</f>
        <v>11.36</v>
      </c>
      <c r="M82" s="14"/>
      <c r="N82" s="77"/>
    </row>
    <row r="83" spans="1:14" ht="20.25" customHeight="1">
      <c r="A83" s="276"/>
      <c r="B83" s="276"/>
      <c r="C83" s="276"/>
      <c r="D83" s="143" t="s">
        <v>42</v>
      </c>
      <c r="E83" s="144" t="s">
        <v>77</v>
      </c>
      <c r="F83" s="144" t="s">
        <v>85</v>
      </c>
      <c r="G83" s="144" t="s">
        <v>188</v>
      </c>
      <c r="H83" s="144" t="s">
        <v>97</v>
      </c>
      <c r="I83" s="125">
        <f t="shared" si="7"/>
        <v>0</v>
      </c>
      <c r="J83" s="125">
        <f t="shared" si="8"/>
        <v>0</v>
      </c>
      <c r="K83" s="125">
        <f t="shared" si="9"/>
        <v>0</v>
      </c>
      <c r="L83" s="125">
        <f>SUM(I83:J83)</f>
        <v>0</v>
      </c>
      <c r="M83" s="14" t="s">
        <v>95</v>
      </c>
    </row>
    <row r="84" spans="1:14" ht="22.5" customHeight="1">
      <c r="A84" s="276"/>
      <c r="B84" s="276"/>
      <c r="C84" s="276"/>
      <c r="D84" s="143" t="s">
        <v>42</v>
      </c>
      <c r="E84" s="144" t="s">
        <v>77</v>
      </c>
      <c r="F84" s="144" t="s">
        <v>85</v>
      </c>
      <c r="G84" s="144" t="s">
        <v>188</v>
      </c>
      <c r="H84" s="144" t="s">
        <v>98</v>
      </c>
      <c r="I84" s="125">
        <f t="shared" si="7"/>
        <v>0</v>
      </c>
      <c r="J84" s="125">
        <f t="shared" si="8"/>
        <v>0</v>
      </c>
      <c r="K84" s="125">
        <f t="shared" si="9"/>
        <v>0</v>
      </c>
      <c r="L84" s="125">
        <f>SUM(I84:J84)</f>
        <v>0</v>
      </c>
      <c r="M84" s="14" t="s">
        <v>95</v>
      </c>
      <c r="N84" s="19">
        <f>I83+I84+I85+I86</f>
        <v>315.96367999999995</v>
      </c>
    </row>
    <row r="85" spans="1:14" ht="22.5" customHeight="1">
      <c r="A85" s="276"/>
      <c r="B85" s="276"/>
      <c r="C85" s="276"/>
      <c r="D85" s="143" t="s">
        <v>42</v>
      </c>
      <c r="E85" s="144" t="s">
        <v>77</v>
      </c>
      <c r="F85" s="144" t="s">
        <v>85</v>
      </c>
      <c r="G85" s="144" t="s">
        <v>198</v>
      </c>
      <c r="H85" s="144" t="s">
        <v>97</v>
      </c>
      <c r="I85" s="180">
        <v>242.67563999999999</v>
      </c>
      <c r="J85" s="125">
        <f t="shared" si="8"/>
        <v>0</v>
      </c>
      <c r="K85" s="125">
        <v>0</v>
      </c>
      <c r="L85" s="180">
        <f>SUM(I85:J85)</f>
        <v>242.67563999999999</v>
      </c>
      <c r="M85" s="14"/>
    </row>
    <row r="86" spans="1:14" ht="22.5" customHeight="1">
      <c r="A86" s="276"/>
      <c r="B86" s="276"/>
      <c r="C86" s="276"/>
      <c r="D86" s="143" t="s">
        <v>42</v>
      </c>
      <c r="E86" s="144" t="s">
        <v>77</v>
      </c>
      <c r="F86" s="144" t="s">
        <v>85</v>
      </c>
      <c r="G86" s="144" t="s">
        <v>198</v>
      </c>
      <c r="H86" s="144" t="s">
        <v>98</v>
      </c>
      <c r="I86" s="180">
        <v>73.288039999999995</v>
      </c>
      <c r="J86" s="125">
        <f t="shared" si="8"/>
        <v>0</v>
      </c>
      <c r="K86" s="125">
        <v>0</v>
      </c>
      <c r="L86" s="180">
        <f t="shared" ref="L86:L91" si="10">SUM(I86:K86)</f>
        <v>73.288039999999995</v>
      </c>
      <c r="M86" s="14"/>
    </row>
    <row r="87" spans="1:14" ht="25.5" customHeight="1">
      <c r="A87" s="277"/>
      <c r="B87" s="277"/>
      <c r="C87" s="277"/>
      <c r="D87" s="72" t="s">
        <v>42</v>
      </c>
      <c r="E87" s="25" t="s">
        <v>77</v>
      </c>
      <c r="F87" s="25" t="s">
        <v>85</v>
      </c>
      <c r="G87" s="25" t="s">
        <v>96</v>
      </c>
      <c r="H87" s="25" t="s">
        <v>126</v>
      </c>
      <c r="I87" s="29">
        <v>141</v>
      </c>
      <c r="J87" s="29">
        <v>150</v>
      </c>
      <c r="K87" s="29">
        <v>150</v>
      </c>
      <c r="L87" s="40">
        <f t="shared" si="10"/>
        <v>441</v>
      </c>
      <c r="M87" s="14"/>
    </row>
    <row r="88" spans="1:14" ht="27" customHeight="1">
      <c r="A88" s="275">
        <v>35</v>
      </c>
      <c r="B88" s="275" t="s">
        <v>14</v>
      </c>
      <c r="C88" s="278" t="s">
        <v>71</v>
      </c>
      <c r="D88" s="13" t="s">
        <v>44</v>
      </c>
      <c r="E88" s="25"/>
      <c r="F88" s="25"/>
      <c r="G88" s="25"/>
      <c r="H88" s="25"/>
      <c r="I88" s="215">
        <f>SUM(I89:I95)</f>
        <v>1084.9596900000001</v>
      </c>
      <c r="J88" s="112">
        <f>SUM(J89:J95)</f>
        <v>1070.9000000000001</v>
      </c>
      <c r="K88" s="112">
        <f>SUM(K89:K95)</f>
        <v>1070.9000000000001</v>
      </c>
      <c r="L88" s="181">
        <f t="shared" si="10"/>
        <v>3226.7596900000003</v>
      </c>
      <c r="M88" s="14"/>
    </row>
    <row r="89" spans="1:14" ht="27" customHeight="1">
      <c r="A89" s="276"/>
      <c r="B89" s="276"/>
      <c r="C89" s="279"/>
      <c r="D89" s="37" t="s">
        <v>42</v>
      </c>
      <c r="E89" s="25" t="s">
        <v>77</v>
      </c>
      <c r="F89" s="25" t="s">
        <v>85</v>
      </c>
      <c r="G89" s="25" t="s">
        <v>96</v>
      </c>
      <c r="H89" s="25" t="s">
        <v>97</v>
      </c>
      <c r="I89" s="182">
        <v>666.83304999999996</v>
      </c>
      <c r="J89" s="33">
        <v>784.48500000000001</v>
      </c>
      <c r="K89" s="33">
        <v>784.48500000000001</v>
      </c>
      <c r="L89" s="203">
        <f t="shared" si="10"/>
        <v>2235.80305</v>
      </c>
      <c r="M89" s="14"/>
    </row>
    <row r="90" spans="1:14" ht="27" customHeight="1">
      <c r="A90" s="276"/>
      <c r="B90" s="276"/>
      <c r="C90" s="279"/>
      <c r="D90" s="37" t="s">
        <v>42</v>
      </c>
      <c r="E90" s="25" t="s">
        <v>77</v>
      </c>
      <c r="F90" s="25" t="s">
        <v>85</v>
      </c>
      <c r="G90" s="25" t="s">
        <v>96</v>
      </c>
      <c r="H90" s="25" t="s">
        <v>98</v>
      </c>
      <c r="I90" s="182">
        <v>347.06695000000002</v>
      </c>
      <c r="J90" s="33">
        <v>236.91499999999999</v>
      </c>
      <c r="K90" s="33">
        <v>236.91499999999999</v>
      </c>
      <c r="L90" s="182">
        <f t="shared" si="10"/>
        <v>820.89694999999995</v>
      </c>
      <c r="M90" s="14"/>
    </row>
    <row r="91" spans="1:14" ht="26.25" customHeight="1">
      <c r="A91" s="276"/>
      <c r="B91" s="276"/>
      <c r="C91" s="279"/>
      <c r="D91" s="37" t="s">
        <v>42</v>
      </c>
      <c r="E91" s="25" t="s">
        <v>77</v>
      </c>
      <c r="F91" s="25" t="s">
        <v>85</v>
      </c>
      <c r="G91" s="25" t="s">
        <v>96</v>
      </c>
      <c r="H91" s="25" t="s">
        <v>99</v>
      </c>
      <c r="I91" s="29">
        <v>1.1000000000000001</v>
      </c>
      <c r="J91" s="29">
        <v>1.1000000000000001</v>
      </c>
      <c r="K91" s="29">
        <v>1.1000000000000001</v>
      </c>
      <c r="L91" s="40">
        <f t="shared" si="10"/>
        <v>3.3000000000000003</v>
      </c>
      <c r="M91" s="14"/>
    </row>
    <row r="92" spans="1:14" ht="24.75" customHeight="1">
      <c r="A92" s="276"/>
      <c r="B92" s="276"/>
      <c r="C92" s="279"/>
      <c r="D92" s="37" t="s">
        <v>42</v>
      </c>
      <c r="E92" s="25" t="s">
        <v>77</v>
      </c>
      <c r="F92" s="25" t="s">
        <v>85</v>
      </c>
      <c r="G92" s="25" t="s">
        <v>96</v>
      </c>
      <c r="H92" s="25" t="s">
        <v>126</v>
      </c>
      <c r="I92" s="29">
        <v>0</v>
      </c>
      <c r="J92" s="29">
        <v>0</v>
      </c>
      <c r="K92" s="29">
        <v>0</v>
      </c>
      <c r="L92" s="29">
        <f>SUM(I92:J92)</f>
        <v>0</v>
      </c>
      <c r="M92" s="14"/>
    </row>
    <row r="93" spans="1:14" ht="24.75" customHeight="1">
      <c r="A93" s="276"/>
      <c r="B93" s="276"/>
      <c r="C93" s="279"/>
      <c r="D93" s="143" t="s">
        <v>42</v>
      </c>
      <c r="E93" s="144" t="s">
        <v>77</v>
      </c>
      <c r="F93" s="144" t="s">
        <v>85</v>
      </c>
      <c r="G93" s="144" t="s">
        <v>198</v>
      </c>
      <c r="H93" s="144" t="s">
        <v>97</v>
      </c>
      <c r="I93" s="183">
        <v>10.798539999999999</v>
      </c>
      <c r="J93" s="124">
        <v>0</v>
      </c>
      <c r="K93" s="124">
        <v>0</v>
      </c>
      <c r="L93" s="183">
        <f>I93</f>
        <v>10.798539999999999</v>
      </c>
      <c r="M93" s="14"/>
    </row>
    <row r="94" spans="1:14" ht="24.75" customHeight="1">
      <c r="A94" s="276"/>
      <c r="B94" s="276"/>
      <c r="C94" s="279"/>
      <c r="D94" s="143" t="s">
        <v>42</v>
      </c>
      <c r="E94" s="144" t="s">
        <v>77</v>
      </c>
      <c r="F94" s="144" t="s">
        <v>85</v>
      </c>
      <c r="G94" s="144" t="s">
        <v>198</v>
      </c>
      <c r="H94" s="144" t="s">
        <v>98</v>
      </c>
      <c r="I94" s="183">
        <v>3.2611500000000002</v>
      </c>
      <c r="J94" s="124">
        <v>0</v>
      </c>
      <c r="K94" s="124">
        <v>0</v>
      </c>
      <c r="L94" s="183">
        <f>I94</f>
        <v>3.2611500000000002</v>
      </c>
      <c r="M94" s="14"/>
    </row>
    <row r="95" spans="1:14" ht="24.75" customHeight="1">
      <c r="A95" s="277"/>
      <c r="B95" s="277"/>
      <c r="C95" s="280"/>
      <c r="D95" s="37" t="s">
        <v>42</v>
      </c>
      <c r="E95" s="25" t="s">
        <v>77</v>
      </c>
      <c r="F95" s="25" t="s">
        <v>85</v>
      </c>
      <c r="G95" s="25" t="s">
        <v>96</v>
      </c>
      <c r="H95" s="25" t="s">
        <v>79</v>
      </c>
      <c r="I95" s="29">
        <v>55.9</v>
      </c>
      <c r="J95" s="29">
        <v>48.4</v>
      </c>
      <c r="K95" s="29">
        <v>48.4</v>
      </c>
      <c r="L95" s="133">
        <f>SUM(I95:K95)</f>
        <v>152.69999999999999</v>
      </c>
      <c r="M95" s="14"/>
    </row>
    <row r="96" spans="1:14" ht="24.75" customHeight="1">
      <c r="A96" s="272">
        <v>36</v>
      </c>
      <c r="B96" s="272" t="s">
        <v>190</v>
      </c>
      <c r="C96" s="282" t="s">
        <v>72</v>
      </c>
      <c r="D96" s="86" t="s">
        <v>28</v>
      </c>
      <c r="E96" s="88" t="s">
        <v>77</v>
      </c>
      <c r="F96" s="88" t="s">
        <v>100</v>
      </c>
      <c r="G96" s="88" t="s">
        <v>101</v>
      </c>
      <c r="H96" s="88" t="s">
        <v>169</v>
      </c>
      <c r="I96" s="89">
        <v>20546.099999999999</v>
      </c>
      <c r="J96" s="89">
        <v>20546.099999999999</v>
      </c>
      <c r="K96" s="89">
        <v>20546.099999999999</v>
      </c>
      <c r="L96" s="91">
        <f t="shared" ref="L96:L99" si="11">SUM(I96:K96)</f>
        <v>61638.299999999996</v>
      </c>
      <c r="M96" s="14" t="s">
        <v>95</v>
      </c>
      <c r="N96" s="19"/>
    </row>
    <row r="97" spans="1:14" ht="30.75" customHeight="1">
      <c r="A97" s="272"/>
      <c r="B97" s="272"/>
      <c r="C97" s="282"/>
      <c r="D97" s="87" t="s">
        <v>43</v>
      </c>
      <c r="E97" s="92"/>
      <c r="F97" s="92"/>
      <c r="G97" s="92"/>
      <c r="H97" s="92"/>
      <c r="I97" s="93">
        <f>I96</f>
        <v>20546.099999999999</v>
      </c>
      <c r="J97" s="93">
        <f>J96</f>
        <v>20546.099999999999</v>
      </c>
      <c r="K97" s="93">
        <f>K96</f>
        <v>20546.099999999999</v>
      </c>
      <c r="L97" s="94">
        <f t="shared" si="11"/>
        <v>61638.299999999996</v>
      </c>
      <c r="M97" s="14"/>
    </row>
    <row r="98" spans="1:14" ht="24.75" customHeight="1">
      <c r="A98" s="272">
        <v>37</v>
      </c>
      <c r="B98" s="272" t="s">
        <v>191</v>
      </c>
      <c r="C98" s="252" t="s">
        <v>245</v>
      </c>
      <c r="D98" s="86" t="s">
        <v>28</v>
      </c>
      <c r="E98" s="88" t="s">
        <v>77</v>
      </c>
      <c r="F98" s="88" t="s">
        <v>189</v>
      </c>
      <c r="G98" s="88" t="s">
        <v>192</v>
      </c>
      <c r="H98" s="138">
        <v>244</v>
      </c>
      <c r="I98" s="176">
        <v>5683.3047399999996</v>
      </c>
      <c r="J98" s="89">
        <v>3000</v>
      </c>
      <c r="K98" s="89">
        <v>0</v>
      </c>
      <c r="L98" s="176">
        <f t="shared" si="11"/>
        <v>8683.3047399999996</v>
      </c>
      <c r="M98" s="14"/>
      <c r="N98" s="19"/>
    </row>
    <row r="99" spans="1:14" ht="29.25" customHeight="1">
      <c r="A99" s="272"/>
      <c r="B99" s="272"/>
      <c r="C99" s="283"/>
      <c r="D99" s="87" t="s">
        <v>206</v>
      </c>
      <c r="E99" s="88"/>
      <c r="F99" s="88"/>
      <c r="G99" s="88"/>
      <c r="H99" s="88"/>
      <c r="I99" s="177">
        <f>I98</f>
        <v>5683.3047399999996</v>
      </c>
      <c r="J99" s="90">
        <f>J98</f>
        <v>3000</v>
      </c>
      <c r="K99" s="90">
        <f>K98</f>
        <v>0</v>
      </c>
      <c r="L99" s="177">
        <f t="shared" si="11"/>
        <v>8683.3047399999996</v>
      </c>
      <c r="M99" s="14"/>
    </row>
    <row r="100" spans="1:14" ht="29.25" customHeight="1">
      <c r="A100" s="272">
        <v>38</v>
      </c>
      <c r="B100" s="272" t="s">
        <v>207</v>
      </c>
      <c r="C100" s="282" t="s">
        <v>205</v>
      </c>
      <c r="D100" s="86" t="s">
        <v>28</v>
      </c>
      <c r="E100" s="88" t="s">
        <v>77</v>
      </c>
      <c r="F100" s="88" t="s">
        <v>189</v>
      </c>
      <c r="G100" s="88" t="s">
        <v>246</v>
      </c>
      <c r="H100" s="88" t="s">
        <v>79</v>
      </c>
      <c r="I100" s="89">
        <v>300</v>
      </c>
      <c r="J100" s="89">
        <v>1973.7</v>
      </c>
      <c r="K100" s="89">
        <v>173.7</v>
      </c>
      <c r="L100" s="89">
        <f>SUM(I100:K100)</f>
        <v>2447.3999999999996</v>
      </c>
      <c r="M100" s="14"/>
    </row>
    <row r="101" spans="1:14" ht="29.25" customHeight="1">
      <c r="A101" s="272"/>
      <c r="B101" s="272"/>
      <c r="C101" s="282"/>
      <c r="D101" s="87" t="s">
        <v>206</v>
      </c>
      <c r="E101" s="88"/>
      <c r="F101" s="88"/>
      <c r="G101" s="88"/>
      <c r="H101" s="88"/>
      <c r="I101" s="90">
        <f>I100</f>
        <v>300</v>
      </c>
      <c r="J101" s="90">
        <f>J100</f>
        <v>1973.7</v>
      </c>
      <c r="K101" s="90">
        <f>K100</f>
        <v>173.7</v>
      </c>
      <c r="L101" s="90">
        <f>L100</f>
        <v>2447.3999999999996</v>
      </c>
      <c r="M101" s="14"/>
    </row>
    <row r="102" spans="1:14" ht="29.25" customHeight="1">
      <c r="A102" s="272">
        <v>39</v>
      </c>
      <c r="B102" s="272" t="s">
        <v>258</v>
      </c>
      <c r="C102" s="282" t="s">
        <v>247</v>
      </c>
      <c r="D102" s="86" t="s">
        <v>28</v>
      </c>
      <c r="E102" s="88" t="s">
        <v>77</v>
      </c>
      <c r="F102" s="88" t="s">
        <v>189</v>
      </c>
      <c r="G102" s="88" t="s">
        <v>246</v>
      </c>
      <c r="H102" s="88" t="s">
        <v>79</v>
      </c>
      <c r="I102" s="89">
        <v>1300</v>
      </c>
      <c r="J102" s="89">
        <v>0</v>
      </c>
      <c r="K102" s="89">
        <v>0</v>
      </c>
      <c r="L102" s="89">
        <f>SUM(I102:K102)</f>
        <v>1300</v>
      </c>
      <c r="M102" s="14"/>
    </row>
    <row r="103" spans="1:14" ht="29.25" customHeight="1">
      <c r="A103" s="272"/>
      <c r="B103" s="272"/>
      <c r="C103" s="282"/>
      <c r="D103" s="87" t="s">
        <v>206</v>
      </c>
      <c r="E103" s="88"/>
      <c r="F103" s="88"/>
      <c r="G103" s="88"/>
      <c r="H103" s="88"/>
      <c r="I103" s="90">
        <f>I102</f>
        <v>1300</v>
      </c>
      <c r="J103" s="90">
        <f>J102</f>
        <v>0</v>
      </c>
      <c r="K103" s="90">
        <f>K102</f>
        <v>0</v>
      </c>
      <c r="L103" s="90">
        <f>L102</f>
        <v>1300</v>
      </c>
      <c r="M103" s="14"/>
    </row>
    <row r="104" spans="1:14" ht="25.5" customHeight="1">
      <c r="A104" s="272">
        <v>40</v>
      </c>
      <c r="B104" s="272" t="s">
        <v>310</v>
      </c>
      <c r="C104" s="282" t="s">
        <v>311</v>
      </c>
      <c r="D104" s="86" t="s">
        <v>28</v>
      </c>
      <c r="E104" s="88" t="s">
        <v>77</v>
      </c>
      <c r="F104" s="88" t="s">
        <v>189</v>
      </c>
      <c r="G104" s="88" t="s">
        <v>246</v>
      </c>
      <c r="H104" s="88" t="s">
        <v>312</v>
      </c>
      <c r="I104" s="89">
        <v>8650.35</v>
      </c>
      <c r="J104" s="89">
        <v>0</v>
      </c>
      <c r="K104" s="89">
        <v>0</v>
      </c>
      <c r="L104" s="89">
        <f>SUM(I104:K104)</f>
        <v>8650.35</v>
      </c>
      <c r="M104" s="14"/>
    </row>
    <row r="105" spans="1:14" ht="61.5" customHeight="1">
      <c r="A105" s="272"/>
      <c r="B105" s="272"/>
      <c r="C105" s="282"/>
      <c r="D105" s="87" t="s">
        <v>206</v>
      </c>
      <c r="E105" s="88"/>
      <c r="F105" s="88"/>
      <c r="G105" s="88"/>
      <c r="H105" s="88"/>
      <c r="I105" s="90">
        <f>I104</f>
        <v>8650.35</v>
      </c>
      <c r="J105" s="90">
        <f>J104</f>
        <v>0</v>
      </c>
      <c r="K105" s="90">
        <f>K104</f>
        <v>0</v>
      </c>
      <c r="L105" s="90">
        <f>L104</f>
        <v>8650.35</v>
      </c>
      <c r="M105" s="14"/>
    </row>
    <row r="106" spans="1:14" ht="16.5" customHeight="1">
      <c r="A106" s="281" t="s">
        <v>165</v>
      </c>
      <c r="B106" s="281"/>
      <c r="C106" s="281"/>
      <c r="D106" s="281"/>
      <c r="E106" s="281"/>
      <c r="F106" s="281"/>
      <c r="G106" s="281"/>
      <c r="H106" s="281"/>
      <c r="I106" s="281"/>
      <c r="J106" s="281"/>
      <c r="K106" s="281"/>
      <c r="L106" s="281"/>
    </row>
    <row r="107" spans="1:14" ht="36.75" customHeight="1">
      <c r="A107" s="281"/>
      <c r="B107" s="281"/>
      <c r="C107" s="281"/>
      <c r="D107" s="281"/>
      <c r="E107" s="281"/>
      <c r="F107" s="281"/>
      <c r="G107" s="281"/>
      <c r="H107" s="281"/>
      <c r="I107" s="281"/>
      <c r="J107" s="281"/>
      <c r="K107" s="281"/>
      <c r="L107" s="281"/>
    </row>
    <row r="108" spans="1:14" ht="18">
      <c r="A108" s="274"/>
      <c r="B108" s="274"/>
      <c r="C108" s="274"/>
      <c r="D108" s="274"/>
      <c r="E108" s="274"/>
      <c r="F108" s="274"/>
      <c r="G108" s="274"/>
      <c r="H108" s="274"/>
      <c r="I108" s="274"/>
      <c r="J108" s="274"/>
      <c r="K108" s="274"/>
      <c r="L108" s="274"/>
    </row>
    <row r="109" spans="1:14">
      <c r="A109" s="8"/>
      <c r="B109"/>
      <c r="C109"/>
      <c r="D109"/>
      <c r="E109"/>
      <c r="F109"/>
      <c r="G109"/>
      <c r="H109"/>
      <c r="I109"/>
      <c r="J109"/>
      <c r="K109"/>
      <c r="L109"/>
    </row>
    <row r="110" spans="1:14">
      <c r="A110" s="8"/>
      <c r="B110"/>
      <c r="C110"/>
      <c r="D110"/>
      <c r="E110"/>
      <c r="F110"/>
      <c r="G110"/>
      <c r="H110"/>
      <c r="I110"/>
      <c r="J110"/>
      <c r="K110"/>
      <c r="L110"/>
    </row>
    <row r="111" spans="1:14">
      <c r="A111" s="8"/>
      <c r="B111"/>
      <c r="C111"/>
      <c r="D111"/>
      <c r="E111"/>
      <c r="F111"/>
      <c r="G111"/>
      <c r="H111"/>
      <c r="I111"/>
      <c r="J111"/>
      <c r="K111"/>
      <c r="L111"/>
    </row>
  </sheetData>
  <mergeCells count="83">
    <mergeCell ref="B20:B21"/>
    <mergeCell ref="C13:C15"/>
    <mergeCell ref="D13:D15"/>
    <mergeCell ref="A102:A103"/>
    <mergeCell ref="B102:B103"/>
    <mergeCell ref="C102:C103"/>
    <mergeCell ref="B49:C49"/>
    <mergeCell ref="A39:A41"/>
    <mergeCell ref="B39:B41"/>
    <mergeCell ref="C39:C41"/>
    <mergeCell ref="A44:A45"/>
    <mergeCell ref="B44:B45"/>
    <mergeCell ref="C47:C48"/>
    <mergeCell ref="A47:A48"/>
    <mergeCell ref="B51:C51"/>
    <mergeCell ref="C44:C45"/>
    <mergeCell ref="I17:I18"/>
    <mergeCell ref="J17:J18"/>
    <mergeCell ref="H17:H18"/>
    <mergeCell ref="E17:E18"/>
    <mergeCell ref="C17:C19"/>
    <mergeCell ref="F17:F18"/>
    <mergeCell ref="A6:L6"/>
    <mergeCell ref="A9:L9"/>
    <mergeCell ref="A10:L10"/>
    <mergeCell ref="E13:H14"/>
    <mergeCell ref="A13:A15"/>
    <mergeCell ref="H7:L7"/>
    <mergeCell ref="N75:N77"/>
    <mergeCell ref="C76:C87"/>
    <mergeCell ref="B76:B87"/>
    <mergeCell ref="A74:A75"/>
    <mergeCell ref="B54:B56"/>
    <mergeCell ref="C54:C56"/>
    <mergeCell ref="A76:A87"/>
    <mergeCell ref="B74:B75"/>
    <mergeCell ref="C74:C75"/>
    <mergeCell ref="B71:C71"/>
    <mergeCell ref="A54:A56"/>
    <mergeCell ref="D27:D29"/>
    <mergeCell ref="B104:B105"/>
    <mergeCell ref="C104:C105"/>
    <mergeCell ref="A27:A29"/>
    <mergeCell ref="B27:B29"/>
    <mergeCell ref="C27:C29"/>
    <mergeCell ref="A36:A38"/>
    <mergeCell ref="B36:B38"/>
    <mergeCell ref="B47:B48"/>
    <mergeCell ref="A33:A35"/>
    <mergeCell ref="B33:B35"/>
    <mergeCell ref="C33:C35"/>
    <mergeCell ref="A100:A101"/>
    <mergeCell ref="B100:B101"/>
    <mergeCell ref="C100:C101"/>
    <mergeCell ref="A108:L108"/>
    <mergeCell ref="A88:A95"/>
    <mergeCell ref="B88:B95"/>
    <mergeCell ref="C88:C95"/>
    <mergeCell ref="A106:L106"/>
    <mergeCell ref="A107:L107"/>
    <mergeCell ref="A96:A97"/>
    <mergeCell ref="B96:B97"/>
    <mergeCell ref="C96:C97"/>
    <mergeCell ref="A98:A99"/>
    <mergeCell ref="B98:B99"/>
    <mergeCell ref="C98:C99"/>
    <mergeCell ref="A104:A105"/>
    <mergeCell ref="C20:C21"/>
    <mergeCell ref="C36:C38"/>
    <mergeCell ref="H2:L2"/>
    <mergeCell ref="H8:L8"/>
    <mergeCell ref="I3:L3"/>
    <mergeCell ref="A11:H11"/>
    <mergeCell ref="A17:A19"/>
    <mergeCell ref="B17:B19"/>
    <mergeCell ref="L17:L18"/>
    <mergeCell ref="G17:G18"/>
    <mergeCell ref="A4:L4"/>
    <mergeCell ref="A5:L5"/>
    <mergeCell ref="A12:L12"/>
    <mergeCell ref="B13:B15"/>
    <mergeCell ref="I13:L14"/>
    <mergeCell ref="A20:A21"/>
  </mergeCells>
  <printOptions horizontalCentered="1" verticalCentered="1"/>
  <pageMargins left="3.937007874015748E-2" right="3.937007874015748E-2" top="0.15748031496062992" bottom="0.11811023622047245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H129"/>
  <sheetViews>
    <sheetView view="pageBreakPreview" zoomScale="90" zoomScaleSheetLayoutView="90" workbookViewId="0">
      <selection activeCell="A12" sqref="A12:F12"/>
    </sheetView>
  </sheetViews>
  <sheetFormatPr defaultColWidth="13.85546875" defaultRowHeight="15.7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6384" width="13.85546875" style="3"/>
  </cols>
  <sheetData>
    <row r="3" spans="1:8" ht="96" customHeight="1">
      <c r="C3" s="317" t="s">
        <v>329</v>
      </c>
      <c r="D3" s="317"/>
      <c r="E3" s="317"/>
      <c r="F3" s="317"/>
    </row>
    <row r="4" spans="1:8" ht="24" customHeight="1">
      <c r="C4" s="317" t="s">
        <v>127</v>
      </c>
      <c r="D4" s="317"/>
      <c r="E4" s="317"/>
      <c r="F4" s="317"/>
    </row>
    <row r="5" spans="1:8" ht="8.25" customHeight="1">
      <c r="A5" s="316"/>
      <c r="B5" s="316"/>
      <c r="C5" s="316"/>
      <c r="D5" s="316"/>
      <c r="E5" s="316"/>
      <c r="F5" s="316"/>
      <c r="G5" s="9"/>
      <c r="H5" s="9"/>
    </row>
    <row r="6" spans="1:8" ht="3" customHeight="1">
      <c r="A6" s="316"/>
      <c r="B6" s="316"/>
      <c r="C6" s="316"/>
      <c r="D6" s="316"/>
      <c r="E6" s="316"/>
      <c r="F6" s="316"/>
      <c r="G6" s="9"/>
      <c r="H6" s="9"/>
    </row>
    <row r="7" spans="1:8" hidden="1">
      <c r="A7" s="316"/>
      <c r="B7" s="316"/>
      <c r="C7" s="316"/>
      <c r="D7" s="316"/>
      <c r="E7" s="316"/>
      <c r="F7" s="316"/>
      <c r="G7" s="9"/>
      <c r="H7" s="9"/>
    </row>
    <row r="8" spans="1:8" ht="15" hidden="1" customHeight="1">
      <c r="A8" s="9"/>
      <c r="B8" s="9"/>
      <c r="C8" s="9"/>
      <c r="D8" s="9"/>
      <c r="E8" s="9"/>
      <c r="F8" s="9"/>
      <c r="G8" s="9"/>
      <c r="H8" s="9"/>
    </row>
    <row r="9" spans="1:8">
      <c r="A9" s="239" t="s">
        <v>18</v>
      </c>
      <c r="B9" s="239"/>
      <c r="C9" s="239"/>
      <c r="D9" s="239"/>
      <c r="E9" s="239"/>
      <c r="F9" s="239"/>
      <c r="G9" s="4"/>
      <c r="H9" s="4"/>
    </row>
    <row r="10" spans="1:8">
      <c r="A10" s="239" t="s">
        <v>29</v>
      </c>
      <c r="B10" s="239"/>
      <c r="C10" s="239"/>
      <c r="D10" s="239"/>
      <c r="E10" s="239"/>
      <c r="F10" s="239"/>
      <c r="G10" s="4"/>
      <c r="H10" s="4"/>
    </row>
    <row r="11" spans="1:8">
      <c r="A11" s="239" t="s">
        <v>30</v>
      </c>
      <c r="B11" s="239"/>
      <c r="C11" s="239"/>
      <c r="D11" s="239"/>
      <c r="E11" s="239"/>
      <c r="F11" s="239"/>
      <c r="G11" s="4"/>
      <c r="H11" s="4"/>
    </row>
    <row r="12" spans="1:8" ht="33.75" customHeight="1">
      <c r="A12" s="313" t="s">
        <v>233</v>
      </c>
      <c r="B12" s="313"/>
      <c r="C12" s="313"/>
      <c r="D12" s="313"/>
      <c r="E12" s="313"/>
      <c r="F12" s="313"/>
      <c r="G12" s="4"/>
      <c r="H12" s="4"/>
    </row>
    <row r="13" spans="1:8">
      <c r="A13" s="311" t="s">
        <v>107</v>
      </c>
      <c r="B13" s="311"/>
      <c r="C13" s="311"/>
      <c r="D13" s="311"/>
      <c r="E13" s="311"/>
      <c r="F13" s="311"/>
      <c r="G13" s="4"/>
      <c r="H13" s="4"/>
    </row>
    <row r="14" spans="1:8" ht="12.75" customHeight="1">
      <c r="A14" s="305" t="s">
        <v>0</v>
      </c>
      <c r="B14" s="305" t="s">
        <v>31</v>
      </c>
      <c r="C14" s="312" t="s">
        <v>32</v>
      </c>
      <c r="D14" s="312"/>
      <c r="E14" s="312"/>
      <c r="F14" s="312"/>
    </row>
    <row r="15" spans="1:8" ht="15.75" hidden="1" customHeight="1">
      <c r="A15" s="306"/>
      <c r="B15" s="306"/>
      <c r="C15" s="305" t="s">
        <v>28</v>
      </c>
      <c r="D15" s="314"/>
      <c r="E15" s="314"/>
      <c r="F15" s="315"/>
    </row>
    <row r="16" spans="1:8" ht="51" customHeight="1">
      <c r="A16" s="307"/>
      <c r="B16" s="307"/>
      <c r="C16" s="307"/>
      <c r="D16" s="155" t="s">
        <v>208</v>
      </c>
      <c r="E16" s="162" t="s">
        <v>231</v>
      </c>
      <c r="F16" s="162" t="s">
        <v>232</v>
      </c>
      <c r="G16" s="5"/>
      <c r="H16" s="5"/>
    </row>
    <row r="17" spans="1:8">
      <c r="A17" s="21">
        <v>1</v>
      </c>
      <c r="B17" s="21">
        <v>2</v>
      </c>
      <c r="C17" s="21">
        <v>3</v>
      </c>
      <c r="D17" s="21">
        <v>6</v>
      </c>
      <c r="E17" s="21">
        <v>7</v>
      </c>
      <c r="F17" s="21">
        <v>8</v>
      </c>
      <c r="G17" s="6"/>
      <c r="H17" s="6"/>
    </row>
    <row r="18" spans="1:8" ht="57">
      <c r="A18" s="43">
        <v>1</v>
      </c>
      <c r="B18" s="43" t="s">
        <v>234</v>
      </c>
      <c r="C18" s="187">
        <f>SUM(D18:F18)</f>
        <v>192959.75508</v>
      </c>
      <c r="D18" s="188">
        <f>D20+D23+D25</f>
        <v>90378.07508000001</v>
      </c>
      <c r="E18" s="186">
        <f>E20+E23+E25+E27</f>
        <v>54188</v>
      </c>
      <c r="F18" s="186">
        <f>F20+F23</f>
        <v>48393.68</v>
      </c>
      <c r="G18" s="45">
        <f>D18+E18+F18</f>
        <v>192959.75508</v>
      </c>
      <c r="H18" s="6"/>
    </row>
    <row r="19" spans="1:8">
      <c r="A19" s="10">
        <v>2</v>
      </c>
      <c r="B19" s="10" t="s">
        <v>33</v>
      </c>
      <c r="C19" s="310"/>
      <c r="D19" s="310"/>
      <c r="E19" s="310"/>
      <c r="F19" s="310"/>
      <c r="G19" s="5"/>
      <c r="H19" s="5"/>
    </row>
    <row r="20" spans="1:8">
      <c r="A20" s="10">
        <v>3</v>
      </c>
      <c r="B20" s="10" t="s">
        <v>34</v>
      </c>
      <c r="C20" s="203">
        <f t="shared" ref="C20:C28" si="0">SUM(D20:F20)</f>
        <v>106062.33171</v>
      </c>
      <c r="D20" s="203">
        <f>D31+D42+D53+D64+D75+D86+D97+D108+D119</f>
        <v>45672.251710000004</v>
      </c>
      <c r="E20" s="163">
        <f>E31+E42+E53+E64+E75+E86+E97</f>
        <v>33092.199999999997</v>
      </c>
      <c r="F20" s="163">
        <f>F31+F42+F53+F64+F95</f>
        <v>27297.88</v>
      </c>
      <c r="G20" s="164">
        <v>33092.199999999997</v>
      </c>
      <c r="H20" s="165">
        <v>27292.2</v>
      </c>
    </row>
    <row r="21" spans="1:8" ht="16.5" customHeight="1">
      <c r="A21" s="10">
        <v>4</v>
      </c>
      <c r="B21" s="10" t="s">
        <v>35</v>
      </c>
      <c r="C21" s="41">
        <f t="shared" si="0"/>
        <v>10642.202000000001</v>
      </c>
      <c r="D21" s="41">
        <f>D32+D109+D120</f>
        <v>10342.202000000001</v>
      </c>
      <c r="E21" s="40">
        <f>E32</f>
        <v>150</v>
      </c>
      <c r="F21" s="40">
        <f>F32</f>
        <v>150</v>
      </c>
      <c r="G21" s="15"/>
      <c r="H21" s="7"/>
    </row>
    <row r="22" spans="1:8" ht="30.75" customHeight="1">
      <c r="A22" s="10">
        <v>5</v>
      </c>
      <c r="B22" s="10" t="s">
        <v>36</v>
      </c>
      <c r="C22" s="40">
        <f t="shared" si="0"/>
        <v>0</v>
      </c>
      <c r="D22" s="40">
        <v>0</v>
      </c>
      <c r="E22" s="40">
        <v>0</v>
      </c>
      <c r="F22" s="40">
        <v>0</v>
      </c>
      <c r="G22" s="7"/>
      <c r="H22" s="15">
        <f>D20+D23+D25</f>
        <v>90378.07508000001</v>
      </c>
    </row>
    <row r="23" spans="1:8">
      <c r="A23" s="10">
        <v>6</v>
      </c>
      <c r="B23" s="10" t="s">
        <v>37</v>
      </c>
      <c r="C23" s="203">
        <f>SUM(D23:F23)</f>
        <v>86897.423370000004</v>
      </c>
      <c r="D23" s="203">
        <f>D34+D45+D56+D67+D78+D89</f>
        <v>44705.823369999998</v>
      </c>
      <c r="E23" s="40">
        <f>E56+E78</f>
        <v>21095.8</v>
      </c>
      <c r="F23" s="40">
        <f>F56+F78</f>
        <v>21095.8</v>
      </c>
      <c r="G23" s="7"/>
      <c r="H23" s="15"/>
    </row>
    <row r="24" spans="1:8">
      <c r="A24" s="10">
        <v>7</v>
      </c>
      <c r="B24" s="10" t="s">
        <v>35</v>
      </c>
      <c r="C24" s="40">
        <f t="shared" si="0"/>
        <v>23280</v>
      </c>
      <c r="D24" s="40">
        <f>D35</f>
        <v>23280</v>
      </c>
      <c r="E24" s="40">
        <v>0</v>
      </c>
      <c r="F24" s="40">
        <v>0</v>
      </c>
      <c r="G24" s="7"/>
      <c r="H24" s="7"/>
    </row>
    <row r="25" spans="1:8">
      <c r="A25" s="10">
        <v>8</v>
      </c>
      <c r="B25" s="10" t="s">
        <v>38</v>
      </c>
      <c r="C25" s="40">
        <f t="shared" si="0"/>
        <v>0</v>
      </c>
      <c r="D25" s="40">
        <v>0</v>
      </c>
      <c r="E25" s="40">
        <v>0</v>
      </c>
      <c r="F25" s="40">
        <v>0</v>
      </c>
      <c r="G25" s="7"/>
      <c r="H25" s="7"/>
    </row>
    <row r="26" spans="1:8">
      <c r="A26" s="10">
        <v>9</v>
      </c>
      <c r="B26" s="10" t="s">
        <v>35</v>
      </c>
      <c r="C26" s="40">
        <f t="shared" si="0"/>
        <v>0</v>
      </c>
      <c r="D26" s="40">
        <v>0</v>
      </c>
      <c r="E26" s="40">
        <v>0</v>
      </c>
      <c r="F26" s="40">
        <v>0</v>
      </c>
      <c r="G26" s="217">
        <f>D20+D23</f>
        <v>90378.07508000001</v>
      </c>
      <c r="H26" s="7"/>
    </row>
    <row r="27" spans="1:8">
      <c r="A27" s="10">
        <v>10</v>
      </c>
      <c r="B27" s="10" t="s">
        <v>39</v>
      </c>
      <c r="C27" s="40">
        <f t="shared" si="0"/>
        <v>0</v>
      </c>
      <c r="D27" s="40">
        <v>0</v>
      </c>
      <c r="E27" s="40">
        <v>0</v>
      </c>
      <c r="F27" s="40">
        <v>0</v>
      </c>
    </row>
    <row r="28" spans="1:8">
      <c r="A28" s="10">
        <v>11</v>
      </c>
      <c r="B28" s="10" t="s">
        <v>35</v>
      </c>
      <c r="C28" s="40">
        <f t="shared" si="0"/>
        <v>0</v>
      </c>
      <c r="D28" s="40">
        <v>0</v>
      </c>
      <c r="E28" s="40">
        <v>0</v>
      </c>
      <c r="F28" s="40">
        <v>0</v>
      </c>
    </row>
    <row r="29" spans="1:8" ht="28.5">
      <c r="A29" s="44">
        <v>12</v>
      </c>
      <c r="B29" s="44" t="s">
        <v>73</v>
      </c>
      <c r="C29" s="202">
        <f>D29+E29+F29</f>
        <v>72069.747659999994</v>
      </c>
      <c r="D29" s="202">
        <f>D31+D34</f>
        <v>40275.747660000001</v>
      </c>
      <c r="E29" s="126">
        <f>E31+E34+E36+E38</f>
        <v>15897</v>
      </c>
      <c r="F29" s="126">
        <f>F31+F34+F36</f>
        <v>15897</v>
      </c>
      <c r="G29" s="77"/>
      <c r="H29" s="146">
        <f>F31+F53+F64+F97</f>
        <v>27297.88</v>
      </c>
    </row>
    <row r="30" spans="1:8">
      <c r="A30" s="10">
        <v>13</v>
      </c>
      <c r="B30" s="10" t="s">
        <v>33</v>
      </c>
      <c r="C30" s="310"/>
      <c r="D30" s="310"/>
      <c r="E30" s="310"/>
      <c r="F30" s="310"/>
    </row>
    <row r="31" spans="1:8">
      <c r="A31" s="10">
        <v>14</v>
      </c>
      <c r="B31" s="10" t="s">
        <v>34</v>
      </c>
      <c r="C31" s="203">
        <f>SUM(D31:F31)</f>
        <v>48789.747660000001</v>
      </c>
      <c r="D31" s="203">
        <f>'Прил. 5'!I22+'Прил. 5'!I23+'Прил. 5'!I24+'Прил. 5'!I25+'Прил. 5'!I30+'Прил. 5'!I31+'Прил. 5'!I32+'Прил. 5'!I35+'Прил. 5'!I38</f>
        <v>16995.747660000001</v>
      </c>
      <c r="E31" s="40">
        <f>'Прил. 5'!J22+'Прил. 5'!J23+'Прил. 5'!J35</f>
        <v>15897</v>
      </c>
      <c r="F31" s="40">
        <f>'Прил. 5'!K22+'Прил. 5'!K23+'Прил. 5'!K35</f>
        <v>15897</v>
      </c>
    </row>
    <row r="32" spans="1:8">
      <c r="A32" s="10">
        <v>15</v>
      </c>
      <c r="B32" s="10" t="s">
        <v>35</v>
      </c>
      <c r="C32" s="156">
        <f>SUM(D32:F32)</f>
        <v>691.85199999999998</v>
      </c>
      <c r="D32" s="139">
        <f>'Прил. 5'!I25+'Прил. 5'!I35+'Прил. 5'!I38</f>
        <v>391.85199999999998</v>
      </c>
      <c r="E32" s="40">
        <f>'Прил. 5'!J35</f>
        <v>150</v>
      </c>
      <c r="F32" s="40">
        <f>'Прил. 5'!K35</f>
        <v>150</v>
      </c>
    </row>
    <row r="33" spans="1:7" ht="30">
      <c r="A33" s="10">
        <v>16</v>
      </c>
      <c r="B33" s="10" t="s">
        <v>36</v>
      </c>
      <c r="C33" s="40">
        <f>SUM(D33:F33)</f>
        <v>0</v>
      </c>
      <c r="D33" s="40">
        <v>0</v>
      </c>
      <c r="E33" s="40">
        <v>0</v>
      </c>
      <c r="F33" s="40">
        <v>0</v>
      </c>
    </row>
    <row r="34" spans="1:7">
      <c r="A34" s="10">
        <v>17</v>
      </c>
      <c r="B34" s="10" t="s">
        <v>37</v>
      </c>
      <c r="C34" s="40">
        <f>D34+E34+F34</f>
        <v>23280</v>
      </c>
      <c r="D34" s="40">
        <f>'Прил. 5'!I34+'Прил. 5'!I37</f>
        <v>23280</v>
      </c>
      <c r="E34" s="40">
        <v>0</v>
      </c>
      <c r="F34" s="40">
        <v>0</v>
      </c>
      <c r="G34" s="146">
        <f>D56+D78</f>
        <v>21095.8</v>
      </c>
    </row>
    <row r="35" spans="1:7">
      <c r="A35" s="10">
        <v>18</v>
      </c>
      <c r="B35" s="10" t="s">
        <v>35</v>
      </c>
      <c r="C35" s="40">
        <f t="shared" ref="C35:C40" si="1">SUM(D35:F35)</f>
        <v>23280</v>
      </c>
      <c r="D35" s="40">
        <f>D34</f>
        <v>23280</v>
      </c>
      <c r="E35" s="40">
        <v>0</v>
      </c>
      <c r="F35" s="40">
        <v>0</v>
      </c>
    </row>
    <row r="36" spans="1:7">
      <c r="A36" s="10">
        <v>19</v>
      </c>
      <c r="B36" s="10" t="s">
        <v>38</v>
      </c>
      <c r="C36" s="40">
        <f t="shared" si="1"/>
        <v>0</v>
      </c>
      <c r="D36" s="40">
        <v>0</v>
      </c>
      <c r="E36" s="40">
        <v>0</v>
      </c>
      <c r="F36" s="40">
        <v>0</v>
      </c>
    </row>
    <row r="37" spans="1:7">
      <c r="A37" s="10">
        <v>20</v>
      </c>
      <c r="B37" s="10" t="s">
        <v>35</v>
      </c>
      <c r="C37" s="40">
        <f t="shared" si="1"/>
        <v>0</v>
      </c>
      <c r="D37" s="40">
        <v>0</v>
      </c>
      <c r="E37" s="40">
        <v>0</v>
      </c>
      <c r="F37" s="40">
        <v>0</v>
      </c>
    </row>
    <row r="38" spans="1:7">
      <c r="A38" s="10">
        <v>21</v>
      </c>
      <c r="B38" s="10" t="s">
        <v>39</v>
      </c>
      <c r="C38" s="40">
        <f t="shared" si="1"/>
        <v>0</v>
      </c>
      <c r="D38" s="40">
        <v>0</v>
      </c>
      <c r="E38" s="40">
        <v>0</v>
      </c>
      <c r="F38" s="40">
        <v>0</v>
      </c>
    </row>
    <row r="39" spans="1:7">
      <c r="A39" s="10">
        <v>22</v>
      </c>
      <c r="B39" s="10" t="s">
        <v>35</v>
      </c>
      <c r="C39" s="40">
        <f t="shared" si="1"/>
        <v>0</v>
      </c>
      <c r="D39" s="40">
        <v>0</v>
      </c>
      <c r="E39" s="40">
        <v>0</v>
      </c>
      <c r="F39" s="40">
        <v>0</v>
      </c>
    </row>
    <row r="40" spans="1:7" ht="28.5">
      <c r="A40" s="44">
        <v>23</v>
      </c>
      <c r="B40" s="44" t="s">
        <v>74</v>
      </c>
      <c r="C40" s="126">
        <f t="shared" si="1"/>
        <v>0</v>
      </c>
      <c r="D40" s="126">
        <f>D42+D45+D47+D49</f>
        <v>0</v>
      </c>
      <c r="E40" s="126">
        <f>E42+E45+E47+E49</f>
        <v>0</v>
      </c>
      <c r="F40" s="126">
        <f>F42+F45+F47</f>
        <v>0</v>
      </c>
    </row>
    <row r="41" spans="1:7">
      <c r="A41" s="10">
        <v>24</v>
      </c>
      <c r="B41" s="10" t="s">
        <v>33</v>
      </c>
      <c r="C41" s="40"/>
      <c r="D41" s="40"/>
      <c r="E41" s="40"/>
      <c r="F41" s="40"/>
    </row>
    <row r="42" spans="1:7">
      <c r="A42" s="10">
        <v>25</v>
      </c>
      <c r="B42" s="10" t="s">
        <v>34</v>
      </c>
      <c r="C42" s="40">
        <f t="shared" ref="C42:C50" si="2">SUM(D42:F42)</f>
        <v>0</v>
      </c>
      <c r="D42" s="40">
        <f>'Прил. 5'!I46</f>
        <v>0</v>
      </c>
      <c r="E42" s="40">
        <f>'Прил. 5'!J46</f>
        <v>0</v>
      </c>
      <c r="F42" s="40">
        <f>'Прил. 5'!K46</f>
        <v>0</v>
      </c>
    </row>
    <row r="43" spans="1:7">
      <c r="A43" s="10">
        <v>26</v>
      </c>
      <c r="B43" s="10" t="s">
        <v>35</v>
      </c>
      <c r="C43" s="40">
        <f t="shared" si="2"/>
        <v>0</v>
      </c>
      <c r="D43" s="40">
        <f>D42</f>
        <v>0</v>
      </c>
      <c r="E43" s="40">
        <f>E42</f>
        <v>0</v>
      </c>
      <c r="F43" s="40">
        <f>F42</f>
        <v>0</v>
      </c>
    </row>
    <row r="44" spans="1:7" ht="30">
      <c r="A44" s="10">
        <v>27</v>
      </c>
      <c r="B44" s="10" t="s">
        <v>36</v>
      </c>
      <c r="C44" s="40">
        <f t="shared" si="2"/>
        <v>0</v>
      </c>
      <c r="D44" s="40">
        <v>0</v>
      </c>
      <c r="E44" s="40">
        <v>0</v>
      </c>
      <c r="F44" s="40">
        <v>0</v>
      </c>
    </row>
    <row r="45" spans="1:7">
      <c r="A45" s="10">
        <v>28</v>
      </c>
      <c r="B45" s="10" t="s">
        <v>37</v>
      </c>
      <c r="C45" s="40">
        <f t="shared" si="2"/>
        <v>0</v>
      </c>
      <c r="D45" s="40">
        <v>0</v>
      </c>
      <c r="E45" s="40">
        <v>0</v>
      </c>
      <c r="F45" s="40">
        <v>0</v>
      </c>
    </row>
    <row r="46" spans="1:7">
      <c r="A46" s="10">
        <v>29</v>
      </c>
      <c r="B46" s="10" t="s">
        <v>35</v>
      </c>
      <c r="C46" s="40">
        <f t="shared" si="2"/>
        <v>0</v>
      </c>
      <c r="D46" s="40">
        <v>0</v>
      </c>
      <c r="E46" s="40">
        <v>0</v>
      </c>
      <c r="F46" s="40">
        <v>0</v>
      </c>
    </row>
    <row r="47" spans="1:7">
      <c r="A47" s="10">
        <v>30</v>
      </c>
      <c r="B47" s="10" t="s">
        <v>38</v>
      </c>
      <c r="C47" s="40">
        <f t="shared" si="2"/>
        <v>0</v>
      </c>
      <c r="D47" s="40">
        <v>0</v>
      </c>
      <c r="E47" s="40">
        <v>0</v>
      </c>
      <c r="F47" s="40">
        <v>0</v>
      </c>
    </row>
    <row r="48" spans="1:7">
      <c r="A48" s="10">
        <v>31</v>
      </c>
      <c r="B48" s="10" t="s">
        <v>35</v>
      </c>
      <c r="C48" s="40">
        <f t="shared" si="2"/>
        <v>0</v>
      </c>
      <c r="D48" s="40">
        <v>0</v>
      </c>
      <c r="E48" s="40">
        <v>0</v>
      </c>
      <c r="F48" s="40">
        <v>0</v>
      </c>
    </row>
    <row r="49" spans="1:8">
      <c r="A49" s="10">
        <v>32</v>
      </c>
      <c r="B49" s="10" t="s">
        <v>39</v>
      </c>
      <c r="C49" s="40">
        <f t="shared" si="2"/>
        <v>0</v>
      </c>
      <c r="D49" s="40">
        <v>0</v>
      </c>
      <c r="E49" s="40">
        <v>0</v>
      </c>
      <c r="F49" s="40">
        <v>0</v>
      </c>
    </row>
    <row r="50" spans="1:8">
      <c r="A50" s="10">
        <v>33</v>
      </c>
      <c r="B50" s="10" t="s">
        <v>35</v>
      </c>
      <c r="C50" s="40">
        <f t="shared" si="2"/>
        <v>0</v>
      </c>
      <c r="D50" s="40">
        <v>0</v>
      </c>
      <c r="E50" s="40">
        <v>0</v>
      </c>
      <c r="F50" s="40">
        <v>0</v>
      </c>
    </row>
    <row r="51" spans="1:8" ht="32.25" customHeight="1">
      <c r="A51" s="44">
        <v>34</v>
      </c>
      <c r="B51" s="44" t="s">
        <v>102</v>
      </c>
      <c r="C51" s="202">
        <f>D51+E51+F51</f>
        <v>16206.55234</v>
      </c>
      <c r="D51" s="204">
        <f>D53+D56</f>
        <v>6128.3523400000004</v>
      </c>
      <c r="E51" s="127">
        <f>E53+E56</f>
        <v>5539.1</v>
      </c>
      <c r="F51" s="127">
        <f>F53+F56+F58+F60</f>
        <v>4539.1000000000004</v>
      </c>
      <c r="G51" s="146">
        <f>D51+E51+F51</f>
        <v>16206.55234</v>
      </c>
    </row>
    <row r="52" spans="1:8">
      <c r="A52" s="10">
        <v>35</v>
      </c>
      <c r="B52" s="10" t="s">
        <v>33</v>
      </c>
      <c r="C52" s="156"/>
      <c r="D52" s="156"/>
      <c r="E52" s="40"/>
      <c r="F52" s="40"/>
    </row>
    <row r="53" spans="1:8">
      <c r="A53" s="10">
        <v>36</v>
      </c>
      <c r="B53" s="10" t="s">
        <v>34</v>
      </c>
      <c r="C53" s="203">
        <f>D53+E53+F53</f>
        <v>14557.452340000002</v>
      </c>
      <c r="D53" s="205">
        <f>'Прил. 5'!I50+'Прил. 5'!I52+'Прил. 5'!I56+'Прил. 5'!I58+'Прил. 5'!I59+'Прил. 5'!I60+'Прил. 5'!I61+'Прил. 5'!I62+'Прил. 5'!I65+'Прил. 5'!I66+'Прил. 5'!I67+'Прил. 5'!I68+'Прил. 5'!I69+'Прил. 5'!I70+'Прил. 5'!I72+'Прил. 5'!I73</f>
        <v>5578.6523400000005</v>
      </c>
      <c r="E53" s="40">
        <f>'Прил. 5'!J50+'Прил. 5'!J52+'Прил. 5'!J56+'Прил. 5'!J58+'Прил. 5'!J59+'Прил. 5'!J60+'Прил. 5'!J61+'Прил. 5'!J62+'Прил. 5'!J65+'Прил. 5'!J66+'Прил. 5'!J72</f>
        <v>4989.4000000000005</v>
      </c>
      <c r="F53" s="40">
        <f>'Прил. 5'!K50+'Прил. 5'!K52+'Прил. 5'!K56+'Прил. 5'!K58+'Прил. 5'!K59+'Прил. 5'!K60+'Прил. 5'!K61+'Прил. 5'!K62+'Прил. 5'!K65+'Прил. 5'!K72</f>
        <v>3989.4</v>
      </c>
      <c r="G53" s="66"/>
    </row>
    <row r="54" spans="1:8">
      <c r="A54" s="10">
        <v>37</v>
      </c>
      <c r="B54" s="10" t="s">
        <v>35</v>
      </c>
      <c r="C54" s="40">
        <f t="shared" ref="C54:C62" si="3">SUM(D54:F54)</f>
        <v>0</v>
      </c>
      <c r="D54" s="40">
        <v>0</v>
      </c>
      <c r="E54" s="40">
        <v>0</v>
      </c>
      <c r="F54" s="40">
        <v>0</v>
      </c>
      <c r="G54" s="66"/>
    </row>
    <row r="55" spans="1:8" ht="30">
      <c r="A55" s="10">
        <v>38</v>
      </c>
      <c r="B55" s="10" t="s">
        <v>36</v>
      </c>
      <c r="C55" s="40">
        <f t="shared" si="3"/>
        <v>0</v>
      </c>
      <c r="D55" s="40">
        <v>0</v>
      </c>
      <c r="E55" s="40">
        <v>0</v>
      </c>
      <c r="F55" s="40">
        <v>0</v>
      </c>
    </row>
    <row r="56" spans="1:8">
      <c r="A56" s="10">
        <v>39</v>
      </c>
      <c r="B56" s="10" t="s">
        <v>37</v>
      </c>
      <c r="C56" s="40">
        <f>SUM(D56:F56)</f>
        <v>1649.1000000000001</v>
      </c>
      <c r="D56" s="40">
        <f>'Прил. 5'!I55+'Прил. 5'!I53</f>
        <v>549.70000000000005</v>
      </c>
      <c r="E56" s="40">
        <f>'Прил. 5'!K53+'Прил. 5'!K55</f>
        <v>549.70000000000005</v>
      </c>
      <c r="F56" s="40">
        <f>'Прил. 5'!K53+'Прил. 5'!K55</f>
        <v>549.70000000000005</v>
      </c>
      <c r="G56" s="140"/>
    </row>
    <row r="57" spans="1:8">
      <c r="A57" s="10">
        <v>40</v>
      </c>
      <c r="B57" s="10" t="s">
        <v>35</v>
      </c>
      <c r="C57" s="40">
        <f t="shared" si="3"/>
        <v>0</v>
      </c>
      <c r="D57" s="40">
        <v>0</v>
      </c>
      <c r="E57" s="40">
        <v>0</v>
      </c>
      <c r="F57" s="40">
        <v>0</v>
      </c>
    </row>
    <row r="58" spans="1:8">
      <c r="A58" s="10">
        <v>41</v>
      </c>
      <c r="B58" s="10" t="s">
        <v>38</v>
      </c>
      <c r="C58" s="40">
        <f t="shared" si="3"/>
        <v>0</v>
      </c>
      <c r="D58" s="40">
        <v>0</v>
      </c>
      <c r="E58" s="40">
        <v>0</v>
      </c>
      <c r="F58" s="40">
        <v>0</v>
      </c>
    </row>
    <row r="59" spans="1:8">
      <c r="A59" s="10">
        <v>42</v>
      </c>
      <c r="B59" s="10" t="s">
        <v>35</v>
      </c>
      <c r="C59" s="40">
        <f t="shared" si="3"/>
        <v>0</v>
      </c>
      <c r="D59" s="40">
        <v>0</v>
      </c>
      <c r="E59" s="40">
        <v>0</v>
      </c>
      <c r="F59" s="40">
        <v>0</v>
      </c>
      <c r="H59" s="146">
        <f>D34+D56+D67+D78</f>
        <v>44705.823369999998</v>
      </c>
    </row>
    <row r="60" spans="1:8">
      <c r="A60" s="10">
        <v>43</v>
      </c>
      <c r="B60" s="10" t="s">
        <v>39</v>
      </c>
      <c r="C60" s="40">
        <f t="shared" si="3"/>
        <v>0</v>
      </c>
      <c r="D60" s="40">
        <v>0</v>
      </c>
      <c r="E60" s="40">
        <v>0</v>
      </c>
      <c r="F60" s="40">
        <v>0</v>
      </c>
      <c r="H60" s="146">
        <f>H59-44556.7</f>
        <v>149.12337000000116</v>
      </c>
    </row>
    <row r="61" spans="1:8">
      <c r="A61" s="10">
        <v>44</v>
      </c>
      <c r="B61" s="10" t="s">
        <v>35</v>
      </c>
      <c r="C61" s="40">
        <f t="shared" si="3"/>
        <v>0</v>
      </c>
      <c r="D61" s="40">
        <v>0</v>
      </c>
      <c r="E61" s="40">
        <v>0</v>
      </c>
      <c r="F61" s="40">
        <v>0</v>
      </c>
    </row>
    <row r="62" spans="1:8" ht="28.5">
      <c r="A62" s="44">
        <v>45</v>
      </c>
      <c r="B62" s="44" t="s">
        <v>75</v>
      </c>
      <c r="C62" s="202">
        <f t="shared" si="3"/>
        <v>21964.100340000005</v>
      </c>
      <c r="D62" s="202">
        <f>D64+D67+D69+D71</f>
        <v>7494.2203400000008</v>
      </c>
      <c r="E62" s="126">
        <f>E64+E67+E69+E71</f>
        <v>7232.1</v>
      </c>
      <c r="F62" s="126">
        <f>F64+F67+F69+F71</f>
        <v>7237.7800000000007</v>
      </c>
    </row>
    <row r="63" spans="1:8">
      <c r="A63" s="10">
        <v>45</v>
      </c>
      <c r="B63" s="10" t="s">
        <v>33</v>
      </c>
      <c r="C63" s="203"/>
      <c r="D63" s="139"/>
      <c r="E63" s="139"/>
      <c r="F63" s="139"/>
      <c r="G63" s="224"/>
    </row>
    <row r="64" spans="1:8" ht="21" customHeight="1">
      <c r="A64" s="10">
        <v>47</v>
      </c>
      <c r="B64" s="10" t="s">
        <v>34</v>
      </c>
      <c r="C64" s="203">
        <f t="shared" ref="C64:C72" si="4">SUM(D64:F64)</f>
        <v>21634.076970000002</v>
      </c>
      <c r="D64" s="216">
        <f>'Прил. 5'!I77+'Прил. 5'!I78+'Прил. 5'!I79+'Прил. 5'!I80+'Прил. 5'!I81+'Прил. 5'!I82+'Прил. 5'!I87+'Прил. 5'!I89+'Прил. 5'!I90+'Прил. 5'!I91+'Прил. 5'!I92+'Прил. 5'!I95</f>
        <v>7164.1969700000009</v>
      </c>
      <c r="E64" s="173">
        <f>'Прил. 5'!J76+'Прил. 5'!J88</f>
        <v>7232.1</v>
      </c>
      <c r="F64" s="173">
        <f>'Прил. 5'!K74</f>
        <v>7237.7800000000007</v>
      </c>
      <c r="H64" s="14">
        <v>6934.5680000000002</v>
      </c>
    </row>
    <row r="65" spans="1:8">
      <c r="A65" s="10">
        <v>48</v>
      </c>
      <c r="B65" s="10" t="s">
        <v>35</v>
      </c>
      <c r="C65" s="40">
        <f t="shared" si="4"/>
        <v>0</v>
      </c>
      <c r="D65" s="40">
        <v>0</v>
      </c>
      <c r="E65" s="40">
        <v>0</v>
      </c>
      <c r="F65" s="40">
        <v>0</v>
      </c>
    </row>
    <row r="66" spans="1:8" ht="30">
      <c r="A66" s="10">
        <v>49</v>
      </c>
      <c r="B66" s="10" t="s">
        <v>36</v>
      </c>
      <c r="C66" s="40">
        <f t="shared" si="4"/>
        <v>0</v>
      </c>
      <c r="D66" s="40">
        <v>0</v>
      </c>
      <c r="E66" s="40">
        <v>0</v>
      </c>
      <c r="F66" s="40">
        <v>0</v>
      </c>
    </row>
    <row r="67" spans="1:8">
      <c r="A67" s="10">
        <v>50</v>
      </c>
      <c r="B67" s="10" t="s">
        <v>37</v>
      </c>
      <c r="C67" s="41">
        <f t="shared" si="4"/>
        <v>330.02336999999994</v>
      </c>
      <c r="D67" s="223">
        <f>'Прил. 5'!I83+'Прил. 5'!I84+'Прил. 5'!I85+'Прил. 5'!I86+'Прил. 5'!I93+'Прил. 5'!I94</f>
        <v>330.02336999999994</v>
      </c>
      <c r="E67" s="40">
        <v>0</v>
      </c>
      <c r="F67" s="40">
        <v>0</v>
      </c>
      <c r="H67" s="3">
        <v>234.25614999999999</v>
      </c>
    </row>
    <row r="68" spans="1:8">
      <c r="A68" s="10">
        <v>51</v>
      </c>
      <c r="B68" s="10" t="s">
        <v>35</v>
      </c>
      <c r="C68" s="142">
        <f t="shared" si="4"/>
        <v>0</v>
      </c>
      <c r="D68" s="40">
        <v>0</v>
      </c>
      <c r="E68" s="40">
        <v>0</v>
      </c>
      <c r="F68" s="40">
        <v>0</v>
      </c>
    </row>
    <row r="69" spans="1:8">
      <c r="A69" s="10">
        <v>52</v>
      </c>
      <c r="B69" s="10" t="s">
        <v>38</v>
      </c>
      <c r="C69" s="40">
        <f t="shared" si="4"/>
        <v>0</v>
      </c>
      <c r="D69" s="40">
        <v>0</v>
      </c>
      <c r="E69" s="40">
        <v>0</v>
      </c>
      <c r="F69" s="40">
        <v>0</v>
      </c>
    </row>
    <row r="70" spans="1:8">
      <c r="A70" s="10">
        <v>53</v>
      </c>
      <c r="B70" s="10" t="s">
        <v>35</v>
      </c>
      <c r="C70" s="40">
        <f t="shared" si="4"/>
        <v>0</v>
      </c>
      <c r="D70" s="40">
        <v>0</v>
      </c>
      <c r="E70" s="40">
        <v>0</v>
      </c>
      <c r="F70" s="40">
        <v>0</v>
      </c>
    </row>
    <row r="71" spans="1:8">
      <c r="A71" s="10">
        <v>54</v>
      </c>
      <c r="B71" s="10" t="s">
        <v>39</v>
      </c>
      <c r="C71" s="40">
        <f t="shared" si="4"/>
        <v>0</v>
      </c>
      <c r="D71" s="40">
        <v>0</v>
      </c>
      <c r="E71" s="40">
        <v>0</v>
      </c>
      <c r="F71" s="40">
        <v>0</v>
      </c>
    </row>
    <row r="72" spans="1:8">
      <c r="A72" s="10">
        <v>55</v>
      </c>
      <c r="B72" s="10" t="s">
        <v>35</v>
      </c>
      <c r="C72" s="40">
        <f t="shared" si="4"/>
        <v>0</v>
      </c>
      <c r="D72" s="40">
        <v>0</v>
      </c>
      <c r="E72" s="40">
        <v>0</v>
      </c>
      <c r="F72" s="40">
        <v>0</v>
      </c>
    </row>
    <row r="73" spans="1:8" ht="42.75">
      <c r="A73" s="44">
        <v>56</v>
      </c>
      <c r="B73" s="44" t="s">
        <v>193</v>
      </c>
      <c r="C73" s="126">
        <f>SUM(C75:C83)</f>
        <v>61638.299999999996</v>
      </c>
      <c r="D73" s="126">
        <f>SUM(D75:D83)</f>
        <v>20546.099999999999</v>
      </c>
      <c r="E73" s="126">
        <f>SUM(E75:E83)</f>
        <v>20546.099999999999</v>
      </c>
      <c r="F73" s="126">
        <f>SUM(F75:F83)</f>
        <v>20546.099999999999</v>
      </c>
    </row>
    <row r="74" spans="1:8">
      <c r="A74" s="10">
        <v>57</v>
      </c>
      <c r="B74" s="10" t="s">
        <v>33</v>
      </c>
      <c r="C74" s="133"/>
      <c r="D74" s="133"/>
      <c r="E74" s="133"/>
      <c r="F74" s="133"/>
    </row>
    <row r="75" spans="1:8">
      <c r="A75" s="10">
        <v>58</v>
      </c>
      <c r="B75" s="10" t="s">
        <v>34</v>
      </c>
      <c r="C75" s="133">
        <f t="shared" ref="C75:C83" si="5">SUM(D75:F75)</f>
        <v>0</v>
      </c>
      <c r="D75" s="133">
        <v>0</v>
      </c>
      <c r="E75" s="133">
        <v>0</v>
      </c>
      <c r="F75" s="133">
        <v>0</v>
      </c>
    </row>
    <row r="76" spans="1:8">
      <c r="A76" s="10">
        <v>59</v>
      </c>
      <c r="B76" s="10" t="s">
        <v>35</v>
      </c>
      <c r="C76" s="133">
        <f t="shared" si="5"/>
        <v>0</v>
      </c>
      <c r="D76" s="133">
        <v>0</v>
      </c>
      <c r="E76" s="133">
        <v>0</v>
      </c>
      <c r="F76" s="133">
        <v>0</v>
      </c>
    </row>
    <row r="77" spans="1:8" ht="30">
      <c r="A77" s="10">
        <v>60</v>
      </c>
      <c r="B77" s="10" t="s">
        <v>36</v>
      </c>
      <c r="C77" s="133">
        <f t="shared" si="5"/>
        <v>0</v>
      </c>
      <c r="D77" s="133">
        <v>0</v>
      </c>
      <c r="E77" s="133">
        <v>0</v>
      </c>
      <c r="F77" s="133">
        <v>0</v>
      </c>
    </row>
    <row r="78" spans="1:8">
      <c r="A78" s="10">
        <v>61</v>
      </c>
      <c r="B78" s="10" t="s">
        <v>37</v>
      </c>
      <c r="C78" s="133">
        <f t="shared" si="5"/>
        <v>61638.299999999996</v>
      </c>
      <c r="D78" s="139">
        <f>'Прил. 5'!I96</f>
        <v>20546.099999999999</v>
      </c>
      <c r="E78" s="133">
        <f>'Прил. 5'!J96</f>
        <v>20546.099999999999</v>
      </c>
      <c r="F78" s="133">
        <f>'Прил. 5'!K96</f>
        <v>20546.099999999999</v>
      </c>
    </row>
    <row r="79" spans="1:8">
      <c r="A79" s="10">
        <v>62</v>
      </c>
      <c r="B79" s="10" t="s">
        <v>35</v>
      </c>
      <c r="C79" s="133">
        <f t="shared" si="5"/>
        <v>0</v>
      </c>
      <c r="D79" s="133">
        <v>0</v>
      </c>
      <c r="E79" s="133">
        <v>0</v>
      </c>
      <c r="F79" s="133">
        <v>0</v>
      </c>
    </row>
    <row r="80" spans="1:8">
      <c r="A80" s="10">
        <v>63</v>
      </c>
      <c r="B80" s="10" t="s">
        <v>38</v>
      </c>
      <c r="C80" s="133">
        <f t="shared" si="5"/>
        <v>0</v>
      </c>
      <c r="D80" s="133">
        <v>0</v>
      </c>
      <c r="E80" s="133">
        <v>0</v>
      </c>
      <c r="F80" s="133">
        <v>0</v>
      </c>
    </row>
    <row r="81" spans="1:6">
      <c r="A81" s="10">
        <v>64</v>
      </c>
      <c r="B81" s="10" t="s">
        <v>35</v>
      </c>
      <c r="C81" s="133">
        <f t="shared" si="5"/>
        <v>0</v>
      </c>
      <c r="D81" s="133">
        <v>0</v>
      </c>
      <c r="E81" s="133">
        <v>0</v>
      </c>
      <c r="F81" s="133">
        <v>0</v>
      </c>
    </row>
    <row r="82" spans="1:6">
      <c r="A82" s="10">
        <v>65</v>
      </c>
      <c r="B82" s="10" t="s">
        <v>39</v>
      </c>
      <c r="C82" s="133">
        <f t="shared" si="5"/>
        <v>0</v>
      </c>
      <c r="D82" s="133">
        <v>0</v>
      </c>
      <c r="E82" s="133">
        <v>0</v>
      </c>
      <c r="F82" s="133">
        <v>0</v>
      </c>
    </row>
    <row r="83" spans="1:6">
      <c r="A83" s="10">
        <v>66</v>
      </c>
      <c r="B83" s="10" t="s">
        <v>35</v>
      </c>
      <c r="C83" s="133">
        <f t="shared" si="5"/>
        <v>0</v>
      </c>
      <c r="D83" s="133">
        <v>0</v>
      </c>
      <c r="E83" s="133">
        <v>0</v>
      </c>
      <c r="F83" s="133">
        <v>0</v>
      </c>
    </row>
    <row r="84" spans="1:6" ht="42.75">
      <c r="A84" s="44">
        <v>67</v>
      </c>
      <c r="B84" s="44" t="s">
        <v>248</v>
      </c>
      <c r="C84" s="202">
        <f>SUM(C86:C94)</f>
        <v>8683.3047399999996</v>
      </c>
      <c r="D84" s="202">
        <f>SUM(D86:D94)</f>
        <v>5683.3047399999996</v>
      </c>
      <c r="E84" s="126">
        <f>SUM(E86:E94)</f>
        <v>3000</v>
      </c>
      <c r="F84" s="126">
        <f>SUM(F86:F94)</f>
        <v>0</v>
      </c>
    </row>
    <row r="85" spans="1:6">
      <c r="A85" s="10">
        <v>68</v>
      </c>
      <c r="B85" s="10" t="s">
        <v>33</v>
      </c>
      <c r="C85" s="133"/>
      <c r="D85" s="133"/>
      <c r="E85" s="133"/>
      <c r="F85" s="133"/>
    </row>
    <row r="86" spans="1:6">
      <c r="A86" s="10">
        <v>69</v>
      </c>
      <c r="B86" s="10" t="s">
        <v>34</v>
      </c>
      <c r="C86" s="203">
        <f>SUM(D86:F86)</f>
        <v>8683.3047399999996</v>
      </c>
      <c r="D86" s="203">
        <f>'Прил. 5'!I98</f>
        <v>5683.3047399999996</v>
      </c>
      <c r="E86" s="133">
        <f>'Прил. 5'!J98</f>
        <v>3000</v>
      </c>
      <c r="F86" s="133">
        <f>'Прил. 5'!K98</f>
        <v>0</v>
      </c>
    </row>
    <row r="87" spans="1:6">
      <c r="A87" s="10">
        <v>70</v>
      </c>
      <c r="B87" s="10" t="s">
        <v>35</v>
      </c>
      <c r="C87" s="133">
        <f t="shared" ref="C87:C94" si="6">SUM(D87:F87)</f>
        <v>0</v>
      </c>
      <c r="D87" s="133">
        <v>0</v>
      </c>
      <c r="E87" s="133">
        <v>0</v>
      </c>
      <c r="F87" s="133">
        <v>0</v>
      </c>
    </row>
    <row r="88" spans="1:6" ht="30">
      <c r="A88" s="10">
        <v>71</v>
      </c>
      <c r="B88" s="10" t="s">
        <v>36</v>
      </c>
      <c r="C88" s="133">
        <f t="shared" si="6"/>
        <v>0</v>
      </c>
      <c r="D88" s="133">
        <v>0</v>
      </c>
      <c r="E88" s="133">
        <v>0</v>
      </c>
      <c r="F88" s="133">
        <v>0</v>
      </c>
    </row>
    <row r="89" spans="1:6">
      <c r="A89" s="10">
        <v>72</v>
      </c>
      <c r="B89" s="10" t="s">
        <v>37</v>
      </c>
      <c r="C89" s="133">
        <v>0</v>
      </c>
      <c r="D89" s="133">
        <v>0</v>
      </c>
      <c r="E89" s="133">
        <v>0</v>
      </c>
      <c r="F89" s="133">
        <v>0</v>
      </c>
    </row>
    <row r="90" spans="1:6">
      <c r="A90" s="10">
        <v>73</v>
      </c>
      <c r="B90" s="10" t="s">
        <v>35</v>
      </c>
      <c r="C90" s="133">
        <f t="shared" si="6"/>
        <v>0</v>
      </c>
      <c r="D90" s="133">
        <v>0</v>
      </c>
      <c r="E90" s="133">
        <v>0</v>
      </c>
      <c r="F90" s="133">
        <v>0</v>
      </c>
    </row>
    <row r="91" spans="1:6">
      <c r="A91" s="10">
        <v>74</v>
      </c>
      <c r="B91" s="10" t="s">
        <v>38</v>
      </c>
      <c r="C91" s="133">
        <f t="shared" si="6"/>
        <v>0</v>
      </c>
      <c r="D91" s="133">
        <v>0</v>
      </c>
      <c r="E91" s="133">
        <v>0</v>
      </c>
      <c r="F91" s="133">
        <v>0</v>
      </c>
    </row>
    <row r="92" spans="1:6">
      <c r="A92" s="10">
        <v>75</v>
      </c>
      <c r="B92" s="10" t="s">
        <v>35</v>
      </c>
      <c r="C92" s="133">
        <f t="shared" si="6"/>
        <v>0</v>
      </c>
      <c r="D92" s="133">
        <v>0</v>
      </c>
      <c r="E92" s="133">
        <v>0</v>
      </c>
      <c r="F92" s="133">
        <v>0</v>
      </c>
    </row>
    <row r="93" spans="1:6">
      <c r="A93" s="10">
        <v>76</v>
      </c>
      <c r="B93" s="10" t="s">
        <v>39</v>
      </c>
      <c r="C93" s="133">
        <f t="shared" si="6"/>
        <v>0</v>
      </c>
      <c r="D93" s="133">
        <v>0</v>
      </c>
      <c r="E93" s="133">
        <v>0</v>
      </c>
      <c r="F93" s="133">
        <v>0</v>
      </c>
    </row>
    <row r="94" spans="1:6">
      <c r="A94" s="10">
        <v>77</v>
      </c>
      <c r="B94" s="10" t="s">
        <v>35</v>
      </c>
      <c r="C94" s="133">
        <f t="shared" si="6"/>
        <v>0</v>
      </c>
      <c r="D94" s="133">
        <v>0</v>
      </c>
      <c r="E94" s="133">
        <v>0</v>
      </c>
      <c r="F94" s="133">
        <v>0</v>
      </c>
    </row>
    <row r="95" spans="1:6" ht="28.5">
      <c r="A95" s="44">
        <v>78</v>
      </c>
      <c r="B95" s="44" t="s">
        <v>209</v>
      </c>
      <c r="C95" s="126">
        <f>SUM(C97:C105)</f>
        <v>2447.3999999999996</v>
      </c>
      <c r="D95" s="126">
        <f>SUM(D97:D105)</f>
        <v>300</v>
      </c>
      <c r="E95" s="126">
        <f>SUM(E97:E105)</f>
        <v>1973.7</v>
      </c>
      <c r="F95" s="126">
        <f>SUM(F97:F105)</f>
        <v>173.7</v>
      </c>
    </row>
    <row r="96" spans="1:6">
      <c r="A96" s="10">
        <v>79</v>
      </c>
      <c r="B96" s="10" t="s">
        <v>33</v>
      </c>
      <c r="C96" s="173"/>
      <c r="D96" s="173"/>
      <c r="E96" s="173"/>
      <c r="F96" s="173"/>
    </row>
    <row r="97" spans="1:6">
      <c r="A97" s="10">
        <v>80</v>
      </c>
      <c r="B97" s="10" t="s">
        <v>34</v>
      </c>
      <c r="C97" s="173">
        <f t="shared" ref="C97:C105" si="7">SUM(D97:F97)</f>
        <v>2447.3999999999996</v>
      </c>
      <c r="D97" s="173">
        <f>'Прил. 5'!I100</f>
        <v>300</v>
      </c>
      <c r="E97" s="173">
        <f>'Прил. 5'!J100</f>
        <v>1973.7</v>
      </c>
      <c r="F97" s="173">
        <f>'Прил. 5'!K100</f>
        <v>173.7</v>
      </c>
    </row>
    <row r="98" spans="1:6">
      <c r="A98" s="10">
        <v>81</v>
      </c>
      <c r="B98" s="10" t="s">
        <v>35</v>
      </c>
      <c r="C98" s="173">
        <f t="shared" si="7"/>
        <v>0</v>
      </c>
      <c r="D98" s="173">
        <v>0</v>
      </c>
      <c r="E98" s="173">
        <v>0</v>
      </c>
      <c r="F98" s="173">
        <v>0</v>
      </c>
    </row>
    <row r="99" spans="1:6" ht="30">
      <c r="A99" s="10">
        <v>82</v>
      </c>
      <c r="B99" s="10" t="s">
        <v>36</v>
      </c>
      <c r="C99" s="173">
        <f t="shared" si="7"/>
        <v>0</v>
      </c>
      <c r="D99" s="173">
        <v>0</v>
      </c>
      <c r="E99" s="173">
        <v>0</v>
      </c>
      <c r="F99" s="173">
        <v>0</v>
      </c>
    </row>
    <row r="100" spans="1:6">
      <c r="A100" s="10">
        <v>83</v>
      </c>
      <c r="B100" s="10" t="s">
        <v>37</v>
      </c>
      <c r="C100" s="173">
        <f t="shared" si="7"/>
        <v>0</v>
      </c>
      <c r="D100" s="173">
        <v>0</v>
      </c>
      <c r="E100" s="173">
        <f>'Прил. 5'!K93</f>
        <v>0</v>
      </c>
      <c r="F100" s="173">
        <v>0</v>
      </c>
    </row>
    <row r="101" spans="1:6">
      <c r="A101" s="10">
        <v>84</v>
      </c>
      <c r="B101" s="10" t="s">
        <v>35</v>
      </c>
      <c r="C101" s="173">
        <f t="shared" si="7"/>
        <v>0</v>
      </c>
      <c r="D101" s="173">
        <v>0</v>
      </c>
      <c r="E101" s="173">
        <v>0</v>
      </c>
      <c r="F101" s="173">
        <v>0</v>
      </c>
    </row>
    <row r="102" spans="1:6">
      <c r="A102" s="10">
        <v>85</v>
      </c>
      <c r="B102" s="10" t="s">
        <v>38</v>
      </c>
      <c r="C102" s="173">
        <f t="shared" si="7"/>
        <v>0</v>
      </c>
      <c r="D102" s="173">
        <v>0</v>
      </c>
      <c r="E102" s="173">
        <v>0</v>
      </c>
      <c r="F102" s="173">
        <v>0</v>
      </c>
    </row>
    <row r="103" spans="1:6">
      <c r="A103" s="10">
        <v>86</v>
      </c>
      <c r="B103" s="10" t="s">
        <v>35</v>
      </c>
      <c r="C103" s="173">
        <f t="shared" si="7"/>
        <v>0</v>
      </c>
      <c r="D103" s="173">
        <v>0</v>
      </c>
      <c r="E103" s="173">
        <v>0</v>
      </c>
      <c r="F103" s="173">
        <v>0</v>
      </c>
    </row>
    <row r="104" spans="1:6">
      <c r="A104" s="10">
        <v>87</v>
      </c>
      <c r="B104" s="10" t="s">
        <v>39</v>
      </c>
      <c r="C104" s="173">
        <f t="shared" si="7"/>
        <v>0</v>
      </c>
      <c r="D104" s="173">
        <v>0</v>
      </c>
      <c r="E104" s="173">
        <v>0</v>
      </c>
      <c r="F104" s="173">
        <v>0</v>
      </c>
    </row>
    <row r="105" spans="1:6">
      <c r="A105" s="10">
        <v>88</v>
      </c>
      <c r="B105" s="10" t="s">
        <v>35</v>
      </c>
      <c r="C105" s="173">
        <f t="shared" si="7"/>
        <v>0</v>
      </c>
      <c r="D105" s="173">
        <v>0</v>
      </c>
      <c r="E105" s="173">
        <v>0</v>
      </c>
      <c r="F105" s="173">
        <v>0</v>
      </c>
    </row>
    <row r="106" spans="1:6" ht="42.75">
      <c r="A106" s="44">
        <v>89</v>
      </c>
      <c r="B106" s="44" t="s">
        <v>278</v>
      </c>
      <c r="C106" s="126">
        <f>SUM(D106:F106)</f>
        <v>1300</v>
      </c>
      <c r="D106" s="126">
        <f>D108</f>
        <v>1300</v>
      </c>
      <c r="E106" s="126">
        <f>SUM(E108:E116)</f>
        <v>0</v>
      </c>
      <c r="F106" s="126">
        <f>SUM(F108:F116)</f>
        <v>0</v>
      </c>
    </row>
    <row r="107" spans="1:6">
      <c r="A107" s="10">
        <v>90</v>
      </c>
      <c r="B107" s="10" t="s">
        <v>33</v>
      </c>
      <c r="C107" s="212"/>
      <c r="D107" s="212"/>
      <c r="E107" s="212"/>
      <c r="F107" s="212"/>
    </row>
    <row r="108" spans="1:6">
      <c r="A108" s="10">
        <v>91</v>
      </c>
      <c r="B108" s="10" t="s">
        <v>34</v>
      </c>
      <c r="C108" s="212">
        <f t="shared" ref="C108:C116" si="8">SUM(D108:F108)</f>
        <v>1300</v>
      </c>
      <c r="D108" s="212">
        <f>'Прил. 5'!I102</f>
        <v>1300</v>
      </c>
      <c r="E108" s="212">
        <v>0</v>
      </c>
      <c r="F108" s="212">
        <v>0</v>
      </c>
    </row>
    <row r="109" spans="1:6">
      <c r="A109" s="10">
        <v>92</v>
      </c>
      <c r="B109" s="10" t="s">
        <v>35</v>
      </c>
      <c r="C109" s="212">
        <f t="shared" si="8"/>
        <v>1300</v>
      </c>
      <c r="D109" s="212">
        <f>D108</f>
        <v>1300</v>
      </c>
      <c r="E109" s="212">
        <v>0</v>
      </c>
      <c r="F109" s="212">
        <v>0</v>
      </c>
    </row>
    <row r="110" spans="1:6" ht="30">
      <c r="A110" s="10">
        <v>93</v>
      </c>
      <c r="B110" s="10" t="s">
        <v>36</v>
      </c>
      <c r="C110" s="212">
        <f t="shared" si="8"/>
        <v>0</v>
      </c>
      <c r="D110" s="212">
        <v>0</v>
      </c>
      <c r="E110" s="212">
        <v>0</v>
      </c>
      <c r="F110" s="212">
        <v>0</v>
      </c>
    </row>
    <row r="111" spans="1:6">
      <c r="A111" s="10">
        <v>94</v>
      </c>
      <c r="B111" s="10" t="s">
        <v>37</v>
      </c>
      <c r="C111" s="212">
        <f t="shared" si="8"/>
        <v>0</v>
      </c>
      <c r="D111" s="212">
        <v>0</v>
      </c>
      <c r="E111" s="212">
        <v>0</v>
      </c>
      <c r="F111" s="212">
        <v>0</v>
      </c>
    </row>
    <row r="112" spans="1:6">
      <c r="A112" s="10">
        <v>95</v>
      </c>
      <c r="B112" s="10" t="s">
        <v>35</v>
      </c>
      <c r="C112" s="212">
        <f t="shared" si="8"/>
        <v>0</v>
      </c>
      <c r="D112" s="212">
        <v>0</v>
      </c>
      <c r="E112" s="212">
        <v>0</v>
      </c>
      <c r="F112" s="212">
        <v>0</v>
      </c>
    </row>
    <row r="113" spans="1:6">
      <c r="A113" s="10">
        <v>96</v>
      </c>
      <c r="B113" s="10" t="s">
        <v>38</v>
      </c>
      <c r="C113" s="212">
        <f t="shared" si="8"/>
        <v>0</v>
      </c>
      <c r="D113" s="212">
        <v>0</v>
      </c>
      <c r="E113" s="212">
        <v>0</v>
      </c>
      <c r="F113" s="212">
        <v>0</v>
      </c>
    </row>
    <row r="114" spans="1:6">
      <c r="A114" s="10">
        <v>97</v>
      </c>
      <c r="B114" s="10" t="s">
        <v>35</v>
      </c>
      <c r="C114" s="212">
        <f t="shared" si="8"/>
        <v>0</v>
      </c>
      <c r="D114" s="212">
        <v>0</v>
      </c>
      <c r="E114" s="212">
        <v>0</v>
      </c>
      <c r="F114" s="212">
        <v>0</v>
      </c>
    </row>
    <row r="115" spans="1:6">
      <c r="A115" s="10">
        <v>98</v>
      </c>
      <c r="B115" s="10" t="s">
        <v>39</v>
      </c>
      <c r="C115" s="212">
        <f t="shared" si="8"/>
        <v>0</v>
      </c>
      <c r="D115" s="212">
        <v>0</v>
      </c>
      <c r="E115" s="212">
        <v>0</v>
      </c>
      <c r="F115" s="212">
        <v>0</v>
      </c>
    </row>
    <row r="116" spans="1:6">
      <c r="A116" s="10">
        <v>99</v>
      </c>
      <c r="B116" s="10" t="s">
        <v>35</v>
      </c>
      <c r="C116" s="212">
        <f t="shared" si="8"/>
        <v>0</v>
      </c>
      <c r="D116" s="212">
        <v>0</v>
      </c>
      <c r="E116" s="212">
        <v>0</v>
      </c>
      <c r="F116" s="212">
        <v>0</v>
      </c>
    </row>
    <row r="117" spans="1:6" ht="57">
      <c r="A117" s="44">
        <v>100</v>
      </c>
      <c r="B117" s="44" t="s">
        <v>313</v>
      </c>
      <c r="C117" s="126">
        <f>SUM(D117:F117)</f>
        <v>8650.35</v>
      </c>
      <c r="D117" s="126">
        <f>D119</f>
        <v>8650.35</v>
      </c>
      <c r="E117" s="126">
        <f>SUM(E119:E127)</f>
        <v>0</v>
      </c>
      <c r="F117" s="126">
        <f>SUM(F119:F127)</f>
        <v>0</v>
      </c>
    </row>
    <row r="118" spans="1:6">
      <c r="A118" s="10">
        <v>101</v>
      </c>
      <c r="B118" s="10" t="s">
        <v>33</v>
      </c>
      <c r="C118" s="173"/>
      <c r="D118" s="173"/>
      <c r="E118" s="173"/>
      <c r="F118" s="173"/>
    </row>
    <row r="119" spans="1:6">
      <c r="A119" s="10">
        <v>102</v>
      </c>
      <c r="B119" s="10" t="s">
        <v>34</v>
      </c>
      <c r="C119" s="173">
        <f t="shared" ref="C119:C127" si="9">SUM(D119:F119)</f>
        <v>8650.35</v>
      </c>
      <c r="D119" s="173">
        <f>'Прил. 5'!I104</f>
        <v>8650.35</v>
      </c>
      <c r="E119" s="173">
        <v>0</v>
      </c>
      <c r="F119" s="173">
        <v>0</v>
      </c>
    </row>
    <row r="120" spans="1:6">
      <c r="A120" s="10">
        <v>103</v>
      </c>
      <c r="B120" s="10" t="s">
        <v>35</v>
      </c>
      <c r="C120" s="173">
        <f t="shared" si="9"/>
        <v>8650.35</v>
      </c>
      <c r="D120" s="173">
        <f>D119</f>
        <v>8650.35</v>
      </c>
      <c r="E120" s="173">
        <v>0</v>
      </c>
      <c r="F120" s="173">
        <v>0</v>
      </c>
    </row>
    <row r="121" spans="1:6" ht="30">
      <c r="A121" s="10">
        <v>104</v>
      </c>
      <c r="B121" s="10" t="s">
        <v>36</v>
      </c>
      <c r="C121" s="173">
        <f t="shared" si="9"/>
        <v>0</v>
      </c>
      <c r="D121" s="173">
        <v>0</v>
      </c>
      <c r="E121" s="173">
        <v>0</v>
      </c>
      <c r="F121" s="173">
        <v>0</v>
      </c>
    </row>
    <row r="122" spans="1:6">
      <c r="A122" s="10">
        <v>105</v>
      </c>
      <c r="B122" s="10" t="s">
        <v>37</v>
      </c>
      <c r="C122" s="173">
        <f t="shared" si="9"/>
        <v>0</v>
      </c>
      <c r="D122" s="173">
        <v>0</v>
      </c>
      <c r="E122" s="173">
        <v>0</v>
      </c>
      <c r="F122" s="173">
        <v>0</v>
      </c>
    </row>
    <row r="123" spans="1:6">
      <c r="A123" s="10">
        <v>106</v>
      </c>
      <c r="B123" s="10" t="s">
        <v>35</v>
      </c>
      <c r="C123" s="173">
        <f t="shared" si="9"/>
        <v>0</v>
      </c>
      <c r="D123" s="173">
        <v>0</v>
      </c>
      <c r="E123" s="173">
        <v>0</v>
      </c>
      <c r="F123" s="173">
        <v>0</v>
      </c>
    </row>
    <row r="124" spans="1:6">
      <c r="A124" s="10">
        <v>107</v>
      </c>
      <c r="B124" s="10" t="s">
        <v>38</v>
      </c>
      <c r="C124" s="173">
        <f t="shared" si="9"/>
        <v>0</v>
      </c>
      <c r="D124" s="173">
        <v>0</v>
      </c>
      <c r="E124" s="173">
        <v>0</v>
      </c>
      <c r="F124" s="173">
        <v>0</v>
      </c>
    </row>
    <row r="125" spans="1:6">
      <c r="A125" s="10">
        <v>108</v>
      </c>
      <c r="B125" s="10" t="s">
        <v>35</v>
      </c>
      <c r="C125" s="173">
        <f t="shared" si="9"/>
        <v>0</v>
      </c>
      <c r="D125" s="173">
        <v>0</v>
      </c>
      <c r="E125" s="173">
        <v>0</v>
      </c>
      <c r="F125" s="173">
        <v>0</v>
      </c>
    </row>
    <row r="126" spans="1:6">
      <c r="A126" s="10">
        <v>109</v>
      </c>
      <c r="B126" s="10" t="s">
        <v>39</v>
      </c>
      <c r="C126" s="173">
        <f t="shared" si="9"/>
        <v>0</v>
      </c>
      <c r="D126" s="173">
        <v>0</v>
      </c>
      <c r="E126" s="173">
        <v>0</v>
      </c>
      <c r="F126" s="173">
        <v>0</v>
      </c>
    </row>
    <row r="127" spans="1:6">
      <c r="A127" s="10">
        <v>110</v>
      </c>
      <c r="B127" s="10" t="s">
        <v>35</v>
      </c>
      <c r="C127" s="173">
        <f t="shared" si="9"/>
        <v>0</v>
      </c>
      <c r="D127" s="173">
        <v>0</v>
      </c>
      <c r="E127" s="173">
        <v>0</v>
      </c>
      <c r="F127" s="173">
        <v>0</v>
      </c>
    </row>
    <row r="129" spans="3:6">
      <c r="C129" s="3" t="s">
        <v>28</v>
      </c>
      <c r="D129" s="17">
        <v>2019</v>
      </c>
      <c r="E129" s="17">
        <v>2020</v>
      </c>
      <c r="F129" s="17">
        <v>2021</v>
      </c>
    </row>
  </sheetData>
  <mergeCells count="17">
    <mergeCell ref="A5:F5"/>
    <mergeCell ref="A6:F6"/>
    <mergeCell ref="A7:F7"/>
    <mergeCell ref="C19:F19"/>
    <mergeCell ref="C3:F3"/>
    <mergeCell ref="C4:F4"/>
    <mergeCell ref="C30:F30"/>
    <mergeCell ref="A9:F9"/>
    <mergeCell ref="A10:F10"/>
    <mergeCell ref="A11:F11"/>
    <mergeCell ref="A13:F13"/>
    <mergeCell ref="A14:A16"/>
    <mergeCell ref="B14:B16"/>
    <mergeCell ref="C14:F14"/>
    <mergeCell ref="C15:C16"/>
    <mergeCell ref="A12:F12"/>
    <mergeCell ref="D15:F15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2" manualBreakCount="2">
    <brk id="58" max="7" man="1"/>
    <brk id="8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</vt:lpstr>
      <vt:lpstr>Прил. 7</vt:lpstr>
      <vt:lpstr>'Прил. 2'!Заголовки_для_печати</vt:lpstr>
      <vt:lpstr>'Прил. 5'!Заголовки_для_печати</vt:lpstr>
      <vt:lpstr>'Прил. 7'!Заголовки_для_печати</vt:lpstr>
      <vt:lpstr>'Прил. 2'!Область_печати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2019-07-08T00:56:31Z</cp:lastPrinted>
  <dcterms:created xsi:type="dcterms:W3CDTF">2015-12-01T03:34:08Z</dcterms:created>
  <dcterms:modified xsi:type="dcterms:W3CDTF">2019-07-17T02:16:46Z</dcterms:modified>
</cp:coreProperties>
</file>